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6" i="24"/>
  <c r="D23"/>
  <c r="D23" i="25"/>
  <c r="D35"/>
  <c r="D33"/>
  <c r="D33" i="24"/>
  <c r="D44"/>
  <c r="D28"/>
  <c r="D32" i="25" l="1"/>
  <c r="D16" i="24"/>
  <c r="D7"/>
  <c r="D30"/>
  <c r="D34"/>
  <c r="D35"/>
  <c r="D32" s="1"/>
  <c r="D42"/>
  <c r="D49"/>
  <c r="C7"/>
  <c r="C32"/>
  <c r="C22"/>
  <c r="C64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4"/>
  <c r="E33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C8" i="25"/>
  <c r="C22"/>
  <c r="C21" s="1"/>
  <c r="C80" s="1"/>
  <c r="C77"/>
  <c r="E77" s="1"/>
  <c r="D8"/>
  <c r="D38"/>
  <c r="E38" s="1"/>
  <c r="D42"/>
  <c r="E42" s="1"/>
  <c r="D44"/>
  <c r="D49"/>
  <c r="D22"/>
  <c r="D21" s="1"/>
  <c r="D80" s="1"/>
  <c r="E79"/>
  <c r="E78"/>
  <c r="E76"/>
  <c r="E75"/>
  <c r="E74"/>
  <c r="C73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1"/>
  <c r="E40"/>
  <c r="E39"/>
  <c r="E37"/>
  <c r="E36"/>
  <c r="E35"/>
  <c r="D34"/>
  <c r="E34"/>
  <c r="E33"/>
  <c r="E31"/>
  <c r="E30"/>
  <c r="E29"/>
  <c r="E28"/>
  <c r="E27"/>
  <c r="E26"/>
  <c r="E25"/>
  <c r="E24"/>
  <c r="E23"/>
  <c r="E20"/>
  <c r="E19"/>
  <c r="E18"/>
  <c r="E17"/>
  <c r="E16"/>
  <c r="E15"/>
  <c r="E14"/>
  <c r="E13"/>
  <c r="E12"/>
  <c r="E11"/>
  <c r="E10"/>
  <c r="E9"/>
  <c r="E8"/>
  <c r="E7"/>
  <c r="E32" l="1"/>
  <c r="E80"/>
  <c r="E21"/>
  <c r="E32" i="24"/>
  <c r="D22"/>
  <c r="E22" s="1"/>
  <c r="E7"/>
  <c r="E35"/>
  <c r="E22" i="25"/>
  <c r="D64" i="24" l="1"/>
  <c r="E64" l="1"/>
</calcChain>
</file>

<file path=xl/sharedStrings.xml><?xml version="1.0" encoding="utf-8"?>
<sst xmlns="http://schemas.openxmlformats.org/spreadsheetml/2006/main" count="175" uniqueCount="112">
  <si>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</si>
  <si>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</si>
  <si>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</si>
  <si>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</si>
  <si>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</si>
  <si>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</si>
  <si>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</si>
  <si>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</si>
  <si>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</si>
  <si>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</si>
  <si>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</si>
  <si>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</si>
  <si>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</si>
  <si>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</si>
  <si>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</si>
  <si>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</si>
  <si>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</si>
  <si>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</si>
  <si>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</si>
  <si>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</si>
  <si>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</si>
  <si>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</si>
  <si>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</si>
  <si>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</si>
  <si>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</si>
  <si>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</si>
  <si>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</si>
  <si>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</si>
  <si>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</si>
  <si>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</si>
  <si>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</si>
  <si>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</si>
  <si>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</si>
  <si>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</si>
  <si>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</si>
  <si>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</si>
  <si>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</si>
  <si>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</si>
  <si>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</si>
  <si>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</si>
  <si>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</si>
  <si>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</si>
  <si>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</si>
  <si>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</si>
  <si>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</si>
  <si>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</si>
  <si>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</si>
  <si>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</si>
  <si>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</si>
  <si>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</si>
  <si>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</si>
  <si>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</si>
  <si>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</si>
  <si>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</si>
  <si>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</si>
  <si>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</si>
  <si>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</si>
  <si>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</si>
  <si>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</si>
  <si>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</si>
  <si>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</si>
  <si>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</si>
  <si>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</si>
  <si>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</si>
  <si>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</si>
  <si>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</si>
  <si>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</si>
  <si>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</si>
  <si>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</si>
  <si>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</si>
  <si>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</si>
  <si>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</si>
  <si>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</si>
  <si>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</si>
  <si>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</si>
  <si>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</si>
  <si>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</si>
  <si>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</si>
  <si>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</si>
  <si>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</si>
  <si>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</si>
  <si>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</si>
  <si>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</si>
  <si>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</si>
  <si>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</si>
  <si>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</si>
  <si>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</si>
  <si>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</si>
  <si>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</si>
  <si>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</si>
  <si>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</si>
  <si>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</si>
  <si>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</si>
  <si>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</si>
  <si>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</si>
  <si>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</si>
  <si>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</si>
  <si>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</si>
  <si>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</si>
  <si>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</si>
  <si>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</si>
  <si>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</si>
  <si>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Գույքի օտարումից</t>
  </si>
  <si>
    <t>Ուսումնական պրակտիկայի գծով</t>
  </si>
  <si>
    <t>Աշխատավարձի գծով</t>
  </si>
  <si>
    <t>ճշտում</t>
  </si>
  <si>
    <t>«ԵՐԵՎԱՆԻ Հ. 133 ՄԱՆԿԱՊԱՐՏԵԶ» ՀՈԱԿ-Ի</t>
  </si>
  <si>
    <t>Հ.ԳԵՎՈՐԳՅԱՆ</t>
  </si>
  <si>
    <t>Դուրս գրման ենթակա գույքի վերագնահատման գծով</t>
  </si>
  <si>
    <t>01.04.2018թ-30.06.2018թ</t>
  </si>
  <si>
    <t>01.01.2018թ-31.03.2018թ</t>
  </si>
  <si>
    <t>Ք.ՄԵԼՔՈՆՅԱՆ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</si>
</sst>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2"/>
      <color indexed="10"/>
      <name val="GHEA Grapalat"/>
      <family val="3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5" fillId="0" borderId="0"/>
    <xf numFmtId="0" fontId="5" fillId="0" borderId="0"/>
    <xf numFmtId="0" fontId="39" fillId="0" borderId="0"/>
    <xf numFmtId="0" fontId="40" fillId="0" borderId="0"/>
    <xf numFmtId="0" fontId="39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2" fillId="0" borderId="6" applyNumberFormat="0" applyFill="0" applyAlignment="0" applyProtection="0"/>
    <xf numFmtId="0" fontId="31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90">
    <xf numFmtId="0" fontId="0" fillId="0" borderId="0" xfId="0"/>
    <xf numFmtId="0" fontId="25" fillId="0" borderId="0" xfId="20" applyFont="1" applyAlignment="1" applyProtection="1">
      <alignment vertical="center"/>
    </xf>
    <xf numFmtId="0" fontId="27" fillId="0" borderId="0" xfId="20" applyFont="1" applyAlignment="1" applyProtection="1">
      <alignment vertical="center"/>
    </xf>
    <xf numFmtId="0" fontId="3" fillId="0" borderId="0" xfId="20" applyFont="1" applyAlignment="1" applyProtection="1">
      <alignment horizontal="center" vertical="center"/>
    </xf>
    <xf numFmtId="0" fontId="3" fillId="0" borderId="0" xfId="20" applyFont="1" applyAlignment="1" applyProtection="1">
      <alignment vertical="center"/>
    </xf>
    <xf numFmtId="0" fontId="3" fillId="0" borderId="0" xfId="20" applyFont="1" applyAlignment="1" applyProtection="1">
      <alignment horizontal="right" vertical="center"/>
    </xf>
    <xf numFmtId="0" fontId="26" fillId="0" borderId="10" xfId="20" applyFont="1" applyBorder="1" applyAlignment="1" applyProtection="1">
      <alignment horizontal="center" vertical="center" wrapText="1"/>
    </xf>
    <xf numFmtId="164" fontId="26" fillId="0" borderId="10" xfId="20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vertical="center"/>
    </xf>
    <xf numFmtId="0" fontId="3" fillId="0" borderId="10" xfId="20" applyFont="1" applyBorder="1" applyAlignment="1" applyProtection="1">
      <alignment horizontal="left" vertical="center"/>
    </xf>
    <xf numFmtId="165" fontId="29" fillId="0" borderId="10" xfId="24" applyNumberFormat="1" applyFont="1" applyBorder="1" applyAlignment="1" applyProtection="1">
      <alignment horizontal="left" vertical="center" wrapText="1"/>
    </xf>
    <xf numFmtId="165" fontId="3" fillId="0" borderId="10" xfId="2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3" fillId="0" borderId="10" xfId="20" applyFont="1" applyBorder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 wrapText="1"/>
    </xf>
    <xf numFmtId="0" fontId="29" fillId="0" borderId="10" xfId="20" applyFont="1" applyBorder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0" fontId="1" fillId="0" borderId="10" xfId="20" applyFont="1" applyBorder="1" applyAlignment="1" applyProtection="1">
      <alignment horizontal="left" vertical="center" wrapText="1"/>
    </xf>
    <xf numFmtId="0" fontId="25" fillId="0" borderId="0" xfId="20" applyFont="1" applyAlignment="1" applyProtection="1">
      <alignment horizontal="center" vertical="center"/>
    </xf>
    <xf numFmtId="0" fontId="28" fillId="0" borderId="0" xfId="20" applyFont="1" applyAlignment="1" applyProtection="1">
      <alignment horizontal="center" vertical="center"/>
    </xf>
    <xf numFmtId="0" fontId="25" fillId="0" borderId="0" xfId="24" applyFont="1" applyAlignment="1" applyProtection="1">
      <alignment horizontal="center" vertical="center"/>
    </xf>
    <xf numFmtId="0" fontId="25" fillId="0" borderId="0" xfId="20" applyNumberFormat="1" applyFont="1" applyAlignment="1" applyProtection="1">
      <alignment horizontal="center" vertical="center" wrapText="1"/>
    </xf>
    <xf numFmtId="0" fontId="3" fillId="0" borderId="0" xfId="20" applyFont="1" applyAlignment="1" applyProtection="1">
      <alignment vertical="center" wrapText="1"/>
    </xf>
    <xf numFmtId="0" fontId="33" fillId="0" borderId="0" xfId="2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7" fillId="0" borderId="11" xfId="24" applyFont="1" applyBorder="1" applyAlignment="1" applyProtection="1">
      <alignment vertical="center"/>
    </xf>
    <xf numFmtId="0" fontId="27" fillId="0" borderId="11" xfId="20" applyFont="1" applyBorder="1" applyAlignment="1" applyProtection="1">
      <alignment horizontal="center" vertical="center" wrapText="1"/>
    </xf>
    <xf numFmtId="0" fontId="32" fillId="0" borderId="10" xfId="0" applyNumberFormat="1" applyFont="1" applyBorder="1" applyAlignment="1" applyProtection="1">
      <alignment horizontal="center" vertical="center" wrapText="1"/>
    </xf>
    <xf numFmtId="0" fontId="30" fillId="0" borderId="11" xfId="20" applyNumberFormat="1" applyFont="1" applyBorder="1" applyAlignment="1" applyProtection="1">
      <alignment horizontal="center" vertical="center" wrapText="1"/>
    </xf>
    <xf numFmtId="0" fontId="26" fillId="0" borderId="10" xfId="20" applyFont="1" applyBorder="1" applyAlignment="1" applyProtection="1">
      <alignment horizontal="center" vertical="center"/>
    </xf>
    <xf numFmtId="164" fontId="26" fillId="0" borderId="10" xfId="20" applyNumberFormat="1" applyFont="1" applyBorder="1" applyAlignment="1" applyProtection="1">
      <alignment horizontal="center" vertical="center"/>
    </xf>
    <xf numFmtId="0" fontId="3" fillId="0" borderId="0" xfId="20" applyFont="1" applyBorder="1" applyAlignment="1" applyProtection="1">
      <alignment vertical="center"/>
    </xf>
    <xf numFmtId="0" fontId="3" fillId="0" borderId="10" xfId="20" applyFont="1" applyBorder="1" applyAlignment="1" applyProtection="1">
      <alignment horizontal="center" vertical="center"/>
    </xf>
    <xf numFmtId="2" fontId="3" fillId="0" borderId="0" xfId="20" applyNumberFormat="1" applyFont="1" applyAlignment="1" applyProtection="1">
      <alignment horizontal="center" vertical="center"/>
    </xf>
    <xf numFmtId="164" fontId="3" fillId="0" borderId="0" xfId="20" applyNumberFormat="1" applyFont="1" applyAlignment="1" applyProtection="1">
      <alignment horizontal="center" vertical="center"/>
    </xf>
    <xf numFmtId="2" fontId="3" fillId="0" borderId="0" xfId="20" applyNumberFormat="1" applyFont="1" applyBorder="1" applyAlignment="1" applyProtection="1">
      <alignment horizontal="center" vertical="center"/>
    </xf>
    <xf numFmtId="0" fontId="3" fillId="0" borderId="0" xfId="20" applyFont="1" applyBorder="1" applyAlignment="1" applyProtection="1">
      <alignment horizontal="center" vertical="center"/>
    </xf>
    <xf numFmtId="9" fontId="3" fillId="0" borderId="0" xfId="20" applyNumberFormat="1" applyFont="1" applyBorder="1" applyAlignment="1" applyProtection="1">
      <alignment horizontal="center" vertical="center"/>
    </xf>
    <xf numFmtId="0" fontId="30" fillId="0" borderId="0" xfId="20" applyFont="1" applyBorder="1" applyAlignment="1" applyProtection="1">
      <alignment horizontal="center" vertical="center" wrapText="1"/>
    </xf>
    <xf numFmtId="0" fontId="3" fillId="0" borderId="10" xfId="20" applyFont="1" applyBorder="1" applyAlignment="1" applyProtection="1">
      <alignment vertical="center" wrapText="1"/>
    </xf>
    <xf numFmtId="0" fontId="3" fillId="0" borderId="10" xfId="0" applyFont="1" applyBorder="1" applyAlignment="1" applyProtection="1">
      <alignment horizontal="left" vertical="center"/>
    </xf>
    <xf numFmtId="164" fontId="3" fillId="0" borderId="10" xfId="24" applyNumberFormat="1" applyFont="1" applyBorder="1" applyAlignment="1" applyProtection="1">
      <alignment horizontal="center" vertical="center"/>
    </xf>
    <xf numFmtId="164" fontId="3" fillId="0" borderId="0" xfId="20" applyNumberFormat="1" applyFont="1" applyAlignment="1" applyProtection="1">
      <alignment vertical="center"/>
    </xf>
    <xf numFmtId="0" fontId="29" fillId="0" borderId="0" xfId="20" applyFont="1" applyAlignment="1" applyProtection="1">
      <alignment vertical="center"/>
    </xf>
    <xf numFmtId="0" fontId="29" fillId="0" borderId="10" xfId="20" applyFont="1" applyBorder="1" applyAlignment="1" applyProtection="1">
      <alignment horizontal="center" vertical="center"/>
    </xf>
    <xf numFmtId="164" fontId="29" fillId="0" borderId="10" xfId="20" applyNumberFormat="1" applyFont="1" applyBorder="1" applyAlignment="1" applyProtection="1">
      <alignment horizontal="center" vertical="center" wrapText="1"/>
    </xf>
    <xf numFmtId="164" fontId="29" fillId="0" borderId="10" xfId="20" applyNumberFormat="1" applyFont="1" applyBorder="1" applyAlignment="1" applyProtection="1">
      <alignment horizontal="center" vertical="center"/>
    </xf>
    <xf numFmtId="0" fontId="29" fillId="0" borderId="0" xfId="20" applyFont="1" applyBorder="1" applyAlignment="1" applyProtection="1">
      <alignment vertical="center"/>
    </xf>
    <xf numFmtId="164" fontId="3" fillId="24" borderId="10" xfId="20" applyNumberFormat="1" applyFont="1" applyFill="1" applyBorder="1" applyAlignment="1" applyProtection="1">
      <alignment horizontal="center" vertical="center"/>
    </xf>
    <xf numFmtId="164" fontId="3" fillId="0" borderId="0" xfId="20" applyNumberFormat="1" applyFont="1" applyBorder="1" applyAlignment="1" applyProtection="1">
      <alignment vertical="center"/>
    </xf>
    <xf numFmtId="0" fontId="26" fillId="0" borderId="10" xfId="20" applyFont="1" applyBorder="1" applyAlignment="1" applyProtection="1">
      <alignment vertical="center"/>
    </xf>
    <xf numFmtId="164" fontId="26" fillId="0" borderId="0" xfId="20" applyNumberFormat="1" applyFont="1" applyBorder="1" applyAlignment="1" applyProtection="1">
      <alignment vertical="center"/>
    </xf>
    <xf numFmtId="2" fontId="3" fillId="0" borderId="0" xfId="20" applyNumberFormat="1" applyFont="1" applyAlignment="1" applyProtection="1">
      <alignment vertical="center"/>
    </xf>
    <xf numFmtId="0" fontId="25" fillId="0" borderId="0" xfId="20" applyFont="1" applyBorder="1" applyAlignment="1" applyProtection="1">
      <alignment horizontal="left" vertical="center"/>
    </xf>
    <xf numFmtId="0" fontId="25" fillId="0" borderId="12" xfId="20" applyFont="1" applyBorder="1" applyAlignment="1" applyProtection="1">
      <alignment horizontal="center" vertical="center"/>
    </xf>
    <xf numFmtId="0" fontId="3" fillId="0" borderId="0" xfId="20" applyFont="1" applyBorder="1" applyAlignment="1" applyProtection="1">
      <alignment horizontal="left" vertical="center"/>
    </xf>
    <xf numFmtId="0" fontId="30" fillId="0" borderId="13" xfId="20" applyFont="1" applyBorder="1" applyAlignment="1" applyProtection="1">
      <alignment horizontal="center" vertical="center"/>
    </xf>
    <xf numFmtId="0" fontId="30" fillId="0" borderId="0" xfId="20" applyFont="1" applyBorder="1" applyAlignment="1" applyProtection="1">
      <alignment horizontal="center" vertical="center"/>
    </xf>
    <xf numFmtId="0" fontId="27" fillId="0" borderId="0" xfId="20" applyFont="1" applyAlignment="1" applyProtection="1">
      <alignment horizontal="center" vertical="center"/>
    </xf>
    <xf numFmtId="0" fontId="3" fillId="0" borderId="0" xfId="20" applyFont="1" applyAlignment="1" applyProtection="1">
      <alignment horizontal="center" vertical="center" wrapText="1"/>
    </xf>
    <xf numFmtId="164" fontId="34" fillId="0" borderId="0" xfId="0" applyNumberFormat="1" applyFont="1" applyAlignment="1" applyProtection="1">
      <alignment horizontal="center" vertical="center"/>
    </xf>
    <xf numFmtId="0" fontId="34" fillId="0" borderId="0" xfId="0" applyFont="1" applyAlignment="1" applyProtection="1">
      <alignment horizontal="center" vertical="center"/>
    </xf>
    <xf numFmtId="0" fontId="27" fillId="0" borderId="0" xfId="24" applyFont="1" applyAlignment="1" applyProtection="1">
      <alignment vertical="center"/>
    </xf>
    <xf numFmtId="0" fontId="3" fillId="0" borderId="0" xfId="24" applyFont="1" applyBorder="1" applyAlignment="1" applyProtection="1">
      <alignment horizontal="right" vertical="center"/>
    </xf>
    <xf numFmtId="0" fontId="25" fillId="0" borderId="10" xfId="24" applyNumberFormat="1" applyFont="1" applyBorder="1" applyAlignment="1" applyProtection="1">
      <alignment horizontal="center" vertical="center"/>
    </xf>
    <xf numFmtId="165" fontId="25" fillId="0" borderId="10" xfId="24" applyNumberFormat="1" applyFont="1" applyBorder="1" applyAlignment="1" applyProtection="1">
      <alignment horizontal="left" vertical="center" wrapText="1"/>
    </xf>
    <xf numFmtId="164" fontId="25" fillId="0" borderId="10" xfId="24" applyNumberFormat="1" applyFont="1" applyBorder="1" applyAlignment="1" applyProtection="1">
      <alignment horizontal="center" vertical="center"/>
    </xf>
    <xf numFmtId="164" fontId="27" fillId="0" borderId="0" xfId="20" applyNumberFormat="1" applyFont="1" applyAlignment="1" applyProtection="1">
      <alignment vertical="center"/>
    </xf>
    <xf numFmtId="164" fontId="29" fillId="0" borderId="10" xfId="24" applyNumberFormat="1" applyFont="1" applyBorder="1" applyAlignment="1" applyProtection="1">
      <alignment horizontal="center" vertical="center"/>
    </xf>
    <xf numFmtId="164" fontId="27" fillId="0" borderId="0" xfId="20" applyNumberFormat="1" applyFont="1" applyAlignment="1" applyProtection="1">
      <alignment horizontal="center" vertical="center"/>
    </xf>
    <xf numFmtId="2" fontId="27" fillId="0" borderId="0" xfId="20" applyNumberFormat="1" applyFont="1" applyAlignment="1" applyProtection="1">
      <alignment vertical="center"/>
    </xf>
    <xf numFmtId="0" fontId="37" fillId="0" borderId="0" xfId="20" applyFont="1" applyAlignment="1" applyProtection="1">
      <alignment vertical="center"/>
    </xf>
    <xf numFmtId="0" fontId="29" fillId="0" borderId="10" xfId="24" applyNumberFormat="1" applyFont="1" applyBorder="1" applyAlignment="1" applyProtection="1">
      <alignment horizontal="center" vertical="center"/>
    </xf>
    <xf numFmtId="0" fontId="2" fillId="0" borderId="10" xfId="20" applyFont="1" applyBorder="1" applyAlignment="1" applyProtection="1">
      <alignment horizontal="left" vertical="center"/>
    </xf>
    <xf numFmtId="0" fontId="29" fillId="0" borderId="10" xfId="20" applyFont="1" applyBorder="1" applyAlignment="1" applyProtection="1">
      <alignment vertical="center" wrapText="1"/>
    </xf>
    <xf numFmtId="0" fontId="3" fillId="0" borderId="10" xfId="24" applyNumberFormat="1" applyFont="1" applyBorder="1" applyAlignment="1" applyProtection="1">
      <alignment horizontal="center" vertical="center"/>
    </xf>
    <xf numFmtId="164" fontId="32" fillId="0" borderId="10" xfId="25" applyNumberFormat="1" applyFont="1" applyBorder="1" applyAlignment="1" applyProtection="1">
      <alignment horizontal="center" vertical="center"/>
    </xf>
    <xf numFmtId="166" fontId="3" fillId="24" borderId="10" xfId="24" applyNumberFormat="1" applyFont="1" applyFill="1" applyBorder="1" applyAlignment="1" applyProtection="1">
      <alignment horizontal="center" vertical="center" wrapText="1"/>
    </xf>
    <xf numFmtId="0" fontId="26" fillId="0" borderId="0" xfId="20" applyFont="1" applyProtection="1"/>
    <xf numFmtId="0" fontId="26" fillId="0" borderId="0" xfId="20" applyFont="1" applyAlignment="1" applyProtection="1">
      <alignment horizontal="center"/>
    </xf>
    <xf numFmtId="0" fontId="4" fillId="0" borderId="10" xfId="24" applyNumberFormat="1" applyFont="1" applyBorder="1" applyAlignment="1" applyProtection="1">
      <alignment horizontal="center" vertical="center"/>
    </xf>
    <xf numFmtId="165" fontId="4" fillId="0" borderId="10" xfId="24" applyNumberFormat="1" applyFont="1" applyBorder="1" applyAlignment="1" applyProtection="1">
      <alignment horizontal="left" vertical="center" wrapText="1"/>
    </xf>
    <xf numFmtId="164" fontId="26" fillId="0" borderId="10" xfId="24" applyNumberFormat="1" applyFont="1" applyBorder="1" applyAlignment="1" applyProtection="1">
      <alignment horizontal="center" vertical="center"/>
    </xf>
    <xf numFmtId="164" fontId="25" fillId="0" borderId="0" xfId="20" applyNumberFormat="1" applyFont="1" applyAlignment="1" applyProtection="1">
      <alignment vertical="center"/>
    </xf>
    <xf numFmtId="0" fontId="25" fillId="0" borderId="0" xfId="24" applyNumberFormat="1" applyFont="1" applyBorder="1" applyAlignment="1" applyProtection="1">
      <alignment horizontal="center" vertical="center"/>
    </xf>
    <xf numFmtId="165" fontId="25" fillId="0" borderId="0" xfId="24" applyNumberFormat="1" applyFont="1" applyBorder="1" applyAlignment="1" applyProtection="1">
      <alignment horizontal="left" vertical="center" wrapText="1"/>
    </xf>
    <xf numFmtId="165" fontId="25" fillId="0" borderId="0" xfId="24" applyNumberFormat="1" applyFont="1" applyFill="1" applyBorder="1" applyAlignment="1" applyProtection="1">
      <alignment vertical="center" wrapText="1"/>
    </xf>
    <xf numFmtId="0" fontId="25" fillId="0" borderId="12" xfId="20" quotePrefix="1" applyFont="1" applyBorder="1" applyAlignment="1" applyProtection="1">
      <alignment horizontal="center" vertical="center"/>
    </xf>
    <xf numFmtId="0" fontId="29" fillId="0" borderId="13" xfId="20" applyFont="1" applyBorder="1" applyAlignment="1" applyProtection="1">
      <alignment horizontal="center" vertical="center"/>
    </xf>
  </cellXfs>
  <cellStyles count="5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_Sheet1" xfId="24"/>
    <cellStyle name="Normal_Sheet1 2" xfId="25"/>
    <cellStyle name="Style 1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Обычный 2" xfId="44"/>
    <cellStyle name="Обычный 3" xfId="45"/>
    <cellStyle name="Обычный 5" xfId="46"/>
    <cellStyle name="Обычный 6" xfId="47"/>
    <cellStyle name="Обычный 7" xfId="48"/>
    <cellStyle name="Плохой" xfId="49"/>
    <cellStyle name="Пояснение" xfId="50"/>
    <cellStyle name="Примечание" xfId="51"/>
    <cellStyle name="Связанная ячейка" xfId="52"/>
    <cellStyle name="Стиль 1" xfId="53"/>
    <cellStyle name="Текст предупреждения" xfId="54"/>
    <cellStyle name="Хороший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view="pageBreakPreview" zoomScaleSheetLayoutView="100" workbookViewId="0">
      <selection sqref="A1:XFD1048576"/>
    </sheetView>
  </sheetViews>
  <sheetFormatPr defaultRowHeight="13.5"/>
  <cols>
    <col min="1" max="1" width="5.710937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9" width="9.140625" style="4"/>
    <col min="10" max="10" width="14" style="4" customWidth="1"/>
    <col min="11" max="11" width="11.5703125" style="4" customWidth="1"/>
    <col min="12" max="12" width="9.42578125" style="4" customWidth="1"/>
    <col min="13" max="16384" width="9.140625" style="4"/>
  </cols>
  <sheetData>
    <row r="1" spans="1:15" ht="16.5" customHeight="1">
      <c r="A1" s="19" t="s">
        <v>6</v>
      </c>
      <c r="B1" s="19"/>
      <c r="C1" s="19"/>
      <c r="D1" s="19"/>
      <c r="E1" s="19"/>
    </row>
    <row r="2" spans="1:15" s="2" customFormat="1" ht="20.25" customHeight="1">
      <c r="A2" s="20" t="s">
        <v>106</v>
      </c>
      <c r="B2" s="20"/>
      <c r="C2" s="20"/>
      <c r="D2" s="20"/>
      <c r="E2" s="20"/>
    </row>
    <row r="3" spans="1:15" ht="45" customHeight="1">
      <c r="A3" s="21" t="s">
        <v>92</v>
      </c>
      <c r="B3" s="21"/>
      <c r="C3" s="21"/>
      <c r="D3" s="21"/>
      <c r="E3" s="21"/>
      <c r="F3" s="22"/>
      <c r="G3" s="22"/>
      <c r="H3" s="22"/>
    </row>
    <row r="4" spans="1:15" s="25" customFormat="1" ht="22.5" customHeight="1">
      <c r="A4" s="23" t="s">
        <v>110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>
      <c r="E5" s="5" t="s">
        <v>7</v>
      </c>
    </row>
    <row r="6" spans="1:15" s="2" customFormat="1" ht="63.75" customHeight="1">
      <c r="A6" s="26" t="s">
        <v>0</v>
      </c>
      <c r="B6" s="27" t="s">
        <v>8</v>
      </c>
      <c r="C6" s="28" t="s">
        <v>94</v>
      </c>
      <c r="D6" s="28" t="s">
        <v>93</v>
      </c>
      <c r="E6" s="29" t="s">
        <v>9</v>
      </c>
    </row>
    <row r="7" spans="1:15" ht="31.5" customHeight="1">
      <c r="A7" s="30" t="s">
        <v>10</v>
      </c>
      <c r="B7" s="6" t="s">
        <v>11</v>
      </c>
      <c r="C7" s="31">
        <f>SUM(C8:C16,C19:C21)</f>
        <v>72742.3</v>
      </c>
      <c r="D7" s="31">
        <f>SUM(D8:D16,D19:D21)</f>
        <v>31603.9</v>
      </c>
      <c r="E7" s="31">
        <f t="shared" ref="E7:E64" si="0">D7-C7</f>
        <v>-41138.400000000001</v>
      </c>
      <c r="F7" s="32"/>
    </row>
    <row r="8" spans="1:15" ht="18.75" customHeight="1">
      <c r="A8" s="33">
        <v>1</v>
      </c>
      <c r="B8" s="13" t="s">
        <v>12</v>
      </c>
      <c r="C8" s="16">
        <v>67200</v>
      </c>
      <c r="D8" s="16">
        <v>28675</v>
      </c>
      <c r="E8" s="16">
        <f t="shared" si="0"/>
        <v>-38525</v>
      </c>
      <c r="F8" s="32"/>
      <c r="G8" s="32"/>
    </row>
    <row r="9" spans="1:15" ht="18.75" customHeight="1">
      <c r="A9" s="33">
        <v>2</v>
      </c>
      <c r="B9" s="13" t="s">
        <v>13</v>
      </c>
      <c r="C9" s="16">
        <v>0</v>
      </c>
      <c r="D9" s="16">
        <v>0</v>
      </c>
      <c r="E9" s="16">
        <f t="shared" si="0"/>
        <v>0</v>
      </c>
      <c r="F9" s="32"/>
      <c r="G9" s="34"/>
      <c r="H9" s="35"/>
      <c r="I9" s="3"/>
    </row>
    <row r="10" spans="1:15" ht="18.75" customHeight="1">
      <c r="A10" s="33">
        <v>3</v>
      </c>
      <c r="B10" s="13" t="s">
        <v>14</v>
      </c>
      <c r="C10" s="16">
        <v>5520</v>
      </c>
      <c r="D10" s="16">
        <v>2917.5</v>
      </c>
      <c r="E10" s="16">
        <f t="shared" si="0"/>
        <v>-2602.5</v>
      </c>
      <c r="F10" s="32"/>
      <c r="G10" s="34"/>
      <c r="H10" s="3"/>
      <c r="I10" s="3"/>
    </row>
    <row r="11" spans="1:15" ht="18.75" customHeight="1">
      <c r="A11" s="33">
        <v>4</v>
      </c>
      <c r="B11" s="13" t="s">
        <v>15</v>
      </c>
      <c r="C11" s="14"/>
      <c r="D11" s="14"/>
      <c r="E11" s="16">
        <f t="shared" si="0"/>
        <v>0</v>
      </c>
      <c r="F11" s="32"/>
      <c r="G11" s="36"/>
      <c r="H11" s="37"/>
      <c r="I11" s="37"/>
      <c r="J11" s="32"/>
      <c r="K11" s="32"/>
      <c r="L11" s="32"/>
      <c r="M11" s="32"/>
      <c r="N11" s="32"/>
    </row>
    <row r="12" spans="1:15" ht="18.75" customHeight="1">
      <c r="A12" s="33">
        <v>5</v>
      </c>
      <c r="B12" s="13" t="s">
        <v>16</v>
      </c>
      <c r="C12" s="14"/>
      <c r="D12" s="14"/>
      <c r="E12" s="16">
        <f t="shared" si="0"/>
        <v>0</v>
      </c>
      <c r="F12" s="32"/>
      <c r="G12" s="38"/>
      <c r="H12" s="37"/>
      <c r="I12" s="37"/>
      <c r="J12" s="32"/>
      <c r="K12" s="32"/>
      <c r="L12" s="32"/>
      <c r="M12" s="32"/>
      <c r="N12" s="32"/>
    </row>
    <row r="13" spans="1:15" ht="18.75" customHeight="1">
      <c r="A13" s="33">
        <v>6</v>
      </c>
      <c r="B13" s="13" t="s">
        <v>17</v>
      </c>
      <c r="C13" s="14">
        <v>0</v>
      </c>
      <c r="D13" s="14"/>
      <c r="E13" s="16">
        <f t="shared" si="0"/>
        <v>0</v>
      </c>
      <c r="F13" s="32"/>
      <c r="G13" s="36"/>
      <c r="H13" s="38"/>
      <c r="I13" s="36"/>
      <c r="J13" s="36"/>
      <c r="K13" s="36"/>
      <c r="L13" s="36"/>
      <c r="M13" s="32"/>
      <c r="N13" s="32"/>
    </row>
    <row r="14" spans="1:15" ht="18.75" customHeight="1">
      <c r="A14" s="33">
        <v>7</v>
      </c>
      <c r="B14" s="13" t="s">
        <v>18</v>
      </c>
      <c r="C14" s="14"/>
      <c r="D14" s="14"/>
      <c r="E14" s="16">
        <f t="shared" si="0"/>
        <v>0</v>
      </c>
      <c r="F14" s="32"/>
      <c r="G14" s="37"/>
      <c r="H14" s="39"/>
      <c r="I14" s="39"/>
      <c r="J14" s="32"/>
      <c r="K14" s="32"/>
      <c r="L14" s="32"/>
      <c r="M14" s="32"/>
      <c r="N14" s="32"/>
    </row>
    <row r="15" spans="1:15" ht="18.75" customHeight="1">
      <c r="A15" s="33">
        <v>8</v>
      </c>
      <c r="B15" s="9" t="s">
        <v>19</v>
      </c>
      <c r="C15" s="14"/>
      <c r="D15" s="14"/>
      <c r="E15" s="16">
        <f t="shared" si="0"/>
        <v>0</v>
      </c>
      <c r="F15" s="32"/>
      <c r="G15" s="37"/>
      <c r="H15" s="39"/>
      <c r="I15" s="39"/>
      <c r="J15" s="32"/>
      <c r="K15" s="32"/>
      <c r="L15" s="32"/>
      <c r="M15" s="32"/>
      <c r="N15" s="32"/>
    </row>
    <row r="16" spans="1:15" ht="18.75" customHeight="1">
      <c r="A16" s="33">
        <v>9</v>
      </c>
      <c r="B16" s="40" t="s">
        <v>98</v>
      </c>
      <c r="C16" s="14">
        <v>0</v>
      </c>
      <c r="D16" s="14">
        <f>SUM(D17:D18)</f>
        <v>0</v>
      </c>
      <c r="E16" s="16">
        <f t="shared" si="0"/>
        <v>0</v>
      </c>
      <c r="F16" s="32"/>
      <c r="G16" s="32"/>
      <c r="H16" s="32"/>
      <c r="I16" s="32"/>
      <c r="J16" s="32"/>
      <c r="K16" s="32"/>
      <c r="L16" s="32"/>
      <c r="M16" s="32"/>
      <c r="N16" s="32"/>
    </row>
    <row r="17" spans="1:14" ht="18.75" customHeight="1">
      <c r="A17" s="33">
        <v>9.1</v>
      </c>
      <c r="B17" s="13" t="s">
        <v>99</v>
      </c>
      <c r="C17" s="14">
        <v>0</v>
      </c>
      <c r="D17" s="14"/>
      <c r="E17" s="16">
        <f t="shared" si="0"/>
        <v>0</v>
      </c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18.75" customHeight="1">
      <c r="A18" s="33">
        <v>9.1999999999999993</v>
      </c>
      <c r="B18" s="13" t="s">
        <v>100</v>
      </c>
      <c r="C18" s="14"/>
      <c r="D18" s="14"/>
      <c r="E18" s="16">
        <f t="shared" si="0"/>
        <v>0</v>
      </c>
      <c r="F18" s="32"/>
    </row>
    <row r="19" spans="1:14" ht="18.75" customHeight="1">
      <c r="A19" s="33">
        <v>10</v>
      </c>
      <c r="B19" s="13" t="s">
        <v>20</v>
      </c>
      <c r="C19" s="14">
        <v>22.3</v>
      </c>
      <c r="D19" s="14">
        <v>11.4</v>
      </c>
      <c r="E19" s="16">
        <f t="shared" si="0"/>
        <v>-10.9</v>
      </c>
      <c r="F19" s="32"/>
    </row>
    <row r="20" spans="1:14" ht="18.75" customHeight="1">
      <c r="A20" s="33">
        <v>11</v>
      </c>
      <c r="B20" s="9" t="s">
        <v>105</v>
      </c>
      <c r="C20" s="14"/>
      <c r="D20" s="14"/>
      <c r="E20" s="16">
        <f t="shared" si="0"/>
        <v>0</v>
      </c>
      <c r="F20" s="32"/>
    </row>
    <row r="21" spans="1:14" ht="18.75" customHeight="1">
      <c r="A21" s="33">
        <v>12</v>
      </c>
      <c r="B21" s="41" t="s">
        <v>103</v>
      </c>
      <c r="C21" s="14"/>
      <c r="D21" s="14"/>
      <c r="E21" s="16">
        <f t="shared" si="0"/>
        <v>0</v>
      </c>
      <c r="F21" s="32"/>
    </row>
    <row r="22" spans="1:14" ht="29.25" customHeight="1">
      <c r="A22" s="30" t="s">
        <v>21</v>
      </c>
      <c r="B22" s="6" t="s">
        <v>22</v>
      </c>
      <c r="C22" s="7">
        <f>SUM(C23,C26:C32,C36:C58,C60:C63)</f>
        <v>72742.3</v>
      </c>
      <c r="D22" s="7">
        <f>SUM(D23,D26:D32,D36:D58,D60:D63)</f>
        <v>34909.324999999997</v>
      </c>
      <c r="E22" s="31">
        <f t="shared" si="0"/>
        <v>-37832.975000000006</v>
      </c>
      <c r="F22" s="32"/>
    </row>
    <row r="23" spans="1:14" ht="21" customHeight="1">
      <c r="A23" s="33">
        <v>1</v>
      </c>
      <c r="B23" s="13" t="s">
        <v>23</v>
      </c>
      <c r="C23" s="14">
        <v>45780.3</v>
      </c>
      <c r="D23" s="42">
        <f>24702.8-1000</f>
        <v>23702.799999999999</v>
      </c>
      <c r="E23" s="16">
        <f t="shared" si="0"/>
        <v>-22077.500000000004</v>
      </c>
      <c r="F23" s="16"/>
      <c r="H23" s="43"/>
      <c r="M23" s="44"/>
    </row>
    <row r="24" spans="1:14" s="44" customFormat="1" ht="21" customHeight="1">
      <c r="A24" s="45">
        <v>1.1000000000000001</v>
      </c>
      <c r="B24" s="15" t="s">
        <v>24</v>
      </c>
      <c r="C24" s="46">
        <v>3062</v>
      </c>
      <c r="D24" s="47">
        <v>1714.7</v>
      </c>
      <c r="E24" s="47">
        <f>D24-C24</f>
        <v>-1347.3</v>
      </c>
      <c r="F24" s="48"/>
      <c r="G24" s="4"/>
      <c r="H24" s="43"/>
    </row>
    <row r="25" spans="1:14" s="44" customFormat="1" ht="21" customHeight="1">
      <c r="A25" s="45">
        <v>1.2</v>
      </c>
      <c r="B25" s="15" t="s">
        <v>25</v>
      </c>
      <c r="C25" s="46">
        <v>0</v>
      </c>
      <c r="D25" s="47">
        <v>0</v>
      </c>
      <c r="E25" s="47">
        <f>D25-C25</f>
        <v>0</v>
      </c>
      <c r="F25" s="48"/>
      <c r="G25" s="4"/>
      <c r="H25" s="43"/>
      <c r="M25" s="4"/>
    </row>
    <row r="26" spans="1:14" ht="21" customHeight="1">
      <c r="A26" s="33">
        <v>2</v>
      </c>
      <c r="B26" s="13" t="s">
        <v>26</v>
      </c>
      <c r="C26" s="14">
        <v>19096</v>
      </c>
      <c r="D26" s="49">
        <f>9336.9-1200.9</f>
        <v>8136</v>
      </c>
      <c r="E26" s="16">
        <f t="shared" si="0"/>
        <v>-10960</v>
      </c>
      <c r="F26" s="50"/>
      <c r="H26" s="43"/>
      <c r="I26" s="3"/>
      <c r="J26" s="3"/>
      <c r="K26" s="35"/>
      <c r="L26" s="35"/>
    </row>
    <row r="27" spans="1:14" ht="21" customHeight="1">
      <c r="A27" s="33">
        <v>3</v>
      </c>
      <c r="B27" s="13" t="s">
        <v>27</v>
      </c>
      <c r="C27" s="14">
        <v>3055.8</v>
      </c>
      <c r="D27" s="16">
        <v>1187.3</v>
      </c>
      <c r="E27" s="16">
        <f t="shared" si="0"/>
        <v>-1868.5000000000002</v>
      </c>
      <c r="F27" s="32"/>
      <c r="H27" s="43"/>
    </row>
    <row r="28" spans="1:14" ht="21" customHeight="1">
      <c r="A28" s="33">
        <v>4</v>
      </c>
      <c r="B28" s="13" t="s">
        <v>28</v>
      </c>
      <c r="C28" s="14">
        <v>1540.4</v>
      </c>
      <c r="D28" s="14">
        <f>694.2+82.3</f>
        <v>776.5</v>
      </c>
      <c r="E28" s="16">
        <f t="shared" si="0"/>
        <v>-763.90000000000009</v>
      </c>
      <c r="F28" s="32"/>
      <c r="H28" s="43"/>
    </row>
    <row r="29" spans="1:14" ht="21" customHeight="1">
      <c r="A29" s="33">
        <v>5</v>
      </c>
      <c r="B29" s="13" t="s">
        <v>29</v>
      </c>
      <c r="C29" s="14">
        <v>326.5</v>
      </c>
      <c r="D29" s="16">
        <v>164.8</v>
      </c>
      <c r="E29" s="16">
        <f t="shared" si="0"/>
        <v>-161.69999999999999</v>
      </c>
      <c r="F29" s="32"/>
      <c r="H29" s="43"/>
    </row>
    <row r="30" spans="1:14" ht="21" customHeight="1">
      <c r="A30" s="33">
        <v>6</v>
      </c>
      <c r="B30" s="13" t="s">
        <v>30</v>
      </c>
      <c r="C30" s="14">
        <v>41.3</v>
      </c>
      <c r="D30" s="16">
        <f>41.3/12*3</f>
        <v>10.324999999999999</v>
      </c>
      <c r="E30" s="16">
        <f t="shared" si="0"/>
        <v>-30.974999999999998</v>
      </c>
      <c r="F30" s="32"/>
      <c r="H30" s="43"/>
    </row>
    <row r="31" spans="1:14" ht="21" customHeight="1">
      <c r="A31" s="33">
        <v>7</v>
      </c>
      <c r="B31" s="13" t="s">
        <v>31</v>
      </c>
      <c r="C31" s="14">
        <v>124</v>
      </c>
      <c r="D31" s="16">
        <v>62</v>
      </c>
      <c r="E31" s="16">
        <f t="shared" si="0"/>
        <v>-62</v>
      </c>
      <c r="F31" s="32"/>
      <c r="H31" s="43"/>
    </row>
    <row r="32" spans="1:14" ht="21" customHeight="1">
      <c r="A32" s="33">
        <v>8</v>
      </c>
      <c r="B32" s="13" t="s">
        <v>32</v>
      </c>
      <c r="C32" s="14">
        <f>SUM(C33:C35)</f>
        <v>149.6</v>
      </c>
      <c r="D32" s="14">
        <f>D33+D34+D35</f>
        <v>45.5</v>
      </c>
      <c r="E32" s="16">
        <f t="shared" si="0"/>
        <v>-104.1</v>
      </c>
      <c r="F32" s="32"/>
      <c r="H32" s="43"/>
      <c r="M32" s="44"/>
    </row>
    <row r="33" spans="1:13" s="44" customFormat="1" ht="21" customHeight="1">
      <c r="A33" s="45">
        <v>8.1</v>
      </c>
      <c r="B33" s="15" t="s">
        <v>33</v>
      </c>
      <c r="C33" s="46">
        <v>57.6</v>
      </c>
      <c r="D33" s="47">
        <f>4.8*3</f>
        <v>14.399999999999999</v>
      </c>
      <c r="E33" s="47">
        <f t="shared" si="0"/>
        <v>-43.2</v>
      </c>
      <c r="F33" s="48"/>
      <c r="G33" s="4"/>
      <c r="H33" s="43"/>
    </row>
    <row r="34" spans="1:13" s="44" customFormat="1" ht="21" customHeight="1">
      <c r="A34" s="45">
        <v>8.1999999999999993</v>
      </c>
      <c r="B34" s="15" t="s">
        <v>34</v>
      </c>
      <c r="C34" s="46">
        <v>20</v>
      </c>
      <c r="D34" s="47">
        <f>45.5-14.4-14.4</f>
        <v>16.700000000000003</v>
      </c>
      <c r="E34" s="47">
        <f t="shared" si="0"/>
        <v>-3.2999999999999972</v>
      </c>
      <c r="F34" s="48"/>
      <c r="G34" s="4"/>
      <c r="H34" s="43"/>
    </row>
    <row r="35" spans="1:13" s="44" customFormat="1" ht="21" customHeight="1">
      <c r="A35" s="45">
        <v>8.3000000000000007</v>
      </c>
      <c r="B35" s="15" t="s">
        <v>35</v>
      </c>
      <c r="C35" s="46">
        <v>72</v>
      </c>
      <c r="D35" s="47">
        <f>4.8*3</f>
        <v>14.399999999999999</v>
      </c>
      <c r="E35" s="47">
        <f t="shared" si="0"/>
        <v>-57.6</v>
      </c>
      <c r="F35" s="48"/>
      <c r="G35" s="4"/>
      <c r="H35" s="43"/>
      <c r="M35" s="4"/>
    </row>
    <row r="36" spans="1:13" ht="21" customHeight="1">
      <c r="A36" s="33">
        <v>9</v>
      </c>
      <c r="B36" s="13" t="s">
        <v>36</v>
      </c>
      <c r="C36" s="14"/>
      <c r="D36" s="16"/>
      <c r="E36" s="16">
        <f t="shared" si="0"/>
        <v>0</v>
      </c>
      <c r="F36" s="32"/>
      <c r="H36" s="43"/>
    </row>
    <row r="37" spans="1:13" ht="21" customHeight="1">
      <c r="A37" s="33">
        <v>10</v>
      </c>
      <c r="B37" s="13" t="s">
        <v>37</v>
      </c>
      <c r="C37" s="14">
        <v>1176</v>
      </c>
      <c r="D37" s="16">
        <v>245.6</v>
      </c>
      <c r="E37" s="16">
        <f t="shared" si="0"/>
        <v>-930.4</v>
      </c>
      <c r="F37" s="32"/>
      <c r="H37" s="43"/>
    </row>
    <row r="38" spans="1:13" ht="21" customHeight="1">
      <c r="A38" s="33">
        <v>11</v>
      </c>
      <c r="B38" s="13" t="s">
        <v>38</v>
      </c>
      <c r="C38" s="14">
        <v>150</v>
      </c>
      <c r="D38" s="16">
        <v>28.8</v>
      </c>
      <c r="E38" s="16">
        <f t="shared" si="0"/>
        <v>-121.2</v>
      </c>
      <c r="F38" s="32"/>
      <c r="H38" s="43"/>
    </row>
    <row r="39" spans="1:13" ht="21" customHeight="1">
      <c r="A39" s="33">
        <v>12</v>
      </c>
      <c r="B39" s="17" t="s">
        <v>39</v>
      </c>
      <c r="C39" s="14"/>
      <c r="D39" s="16"/>
      <c r="E39" s="16">
        <f t="shared" si="0"/>
        <v>0</v>
      </c>
      <c r="F39" s="32"/>
      <c r="H39" s="43"/>
    </row>
    <row r="40" spans="1:13" ht="21" customHeight="1">
      <c r="A40" s="33">
        <v>13</v>
      </c>
      <c r="B40" s="13" t="s">
        <v>40</v>
      </c>
      <c r="C40" s="14"/>
      <c r="D40" s="16"/>
      <c r="E40" s="16">
        <f t="shared" si="0"/>
        <v>0</v>
      </c>
      <c r="F40" s="32"/>
      <c r="H40" s="43"/>
    </row>
    <row r="41" spans="1:13" ht="21" customHeight="1">
      <c r="A41" s="33">
        <v>14</v>
      </c>
      <c r="B41" s="13" t="s">
        <v>41</v>
      </c>
      <c r="C41" s="14">
        <v>50</v>
      </c>
      <c r="D41" s="16">
        <v>0</v>
      </c>
      <c r="E41" s="16">
        <f>D41-C41</f>
        <v>-50</v>
      </c>
      <c r="F41" s="32"/>
      <c r="H41" s="43"/>
    </row>
    <row r="42" spans="1:13" ht="21" customHeight="1">
      <c r="A42" s="33">
        <v>15</v>
      </c>
      <c r="B42" s="13" t="s">
        <v>42</v>
      </c>
      <c r="C42" s="14">
        <v>300</v>
      </c>
      <c r="D42" s="16">
        <f>59.7+160</f>
        <v>219.7</v>
      </c>
      <c r="E42" s="16">
        <f t="shared" si="0"/>
        <v>-80.300000000000011</v>
      </c>
      <c r="F42" s="32"/>
      <c r="H42" s="43"/>
    </row>
    <row r="43" spans="1:13" ht="21" customHeight="1">
      <c r="A43" s="33">
        <v>16</v>
      </c>
      <c r="B43" s="13" t="s">
        <v>43</v>
      </c>
      <c r="C43" s="16"/>
      <c r="D43" s="16"/>
      <c r="E43" s="16">
        <f t="shared" si="0"/>
        <v>0</v>
      </c>
      <c r="F43" s="32"/>
      <c r="H43" s="43"/>
    </row>
    <row r="44" spans="1:13" ht="21" customHeight="1">
      <c r="A44" s="33">
        <v>17</v>
      </c>
      <c r="B44" s="13" t="s">
        <v>44</v>
      </c>
      <c r="C44" s="16">
        <v>261.5</v>
      </c>
      <c r="D44" s="16">
        <f>105.5+18.5</f>
        <v>124</v>
      </c>
      <c r="E44" s="16">
        <f>D44-C44</f>
        <v>-137.5</v>
      </c>
      <c r="F44" s="32"/>
      <c r="H44" s="43"/>
    </row>
    <row r="45" spans="1:13" ht="21" customHeight="1">
      <c r="A45" s="33">
        <v>18</v>
      </c>
      <c r="B45" s="13" t="s">
        <v>45</v>
      </c>
      <c r="C45" s="16"/>
      <c r="D45" s="16"/>
      <c r="E45" s="16">
        <f>D45-C45</f>
        <v>0</v>
      </c>
      <c r="F45" s="32"/>
      <c r="H45" s="43"/>
    </row>
    <row r="46" spans="1:13" ht="20.25" customHeight="1">
      <c r="A46" s="33">
        <v>19</v>
      </c>
      <c r="B46" s="13" t="s">
        <v>46</v>
      </c>
      <c r="C46" s="16"/>
      <c r="D46" s="16"/>
      <c r="E46" s="16">
        <f>D46-C46</f>
        <v>0</v>
      </c>
      <c r="F46" s="32"/>
      <c r="H46" s="43"/>
    </row>
    <row r="47" spans="1:13" ht="21" customHeight="1">
      <c r="A47" s="33">
        <v>20</v>
      </c>
      <c r="B47" s="13" t="s">
        <v>47</v>
      </c>
      <c r="C47" s="14"/>
      <c r="D47" s="16"/>
      <c r="E47" s="16">
        <f t="shared" si="0"/>
        <v>0</v>
      </c>
      <c r="F47" s="32"/>
      <c r="H47" s="43"/>
    </row>
    <row r="48" spans="1:13" ht="21" customHeight="1">
      <c r="A48" s="33">
        <v>21</v>
      </c>
      <c r="B48" s="13" t="s">
        <v>48</v>
      </c>
      <c r="C48" s="14"/>
      <c r="D48" s="16"/>
      <c r="E48" s="16">
        <f t="shared" si="0"/>
        <v>0</v>
      </c>
      <c r="F48" s="32"/>
      <c r="H48" s="43"/>
    </row>
    <row r="49" spans="1:13" ht="21" customHeight="1">
      <c r="A49" s="33">
        <v>22</v>
      </c>
      <c r="B49" s="13" t="s">
        <v>49</v>
      </c>
      <c r="C49" s="16">
        <v>105</v>
      </c>
      <c r="D49" s="16">
        <f>95+96</f>
        <v>191</v>
      </c>
      <c r="E49" s="16">
        <f t="shared" si="0"/>
        <v>86</v>
      </c>
      <c r="F49" s="32"/>
      <c r="H49" s="43"/>
    </row>
    <row r="50" spans="1:13" ht="21" customHeight="1">
      <c r="A50" s="33">
        <v>23</v>
      </c>
      <c r="B50" s="13" t="s">
        <v>50</v>
      </c>
      <c r="C50" s="16">
        <v>3</v>
      </c>
      <c r="D50" s="16">
        <v>0</v>
      </c>
      <c r="E50" s="16">
        <f t="shared" si="0"/>
        <v>-3</v>
      </c>
      <c r="F50" s="32"/>
      <c r="H50" s="43"/>
    </row>
    <row r="51" spans="1:13" ht="21" customHeight="1">
      <c r="A51" s="33">
        <v>24</v>
      </c>
      <c r="B51" s="13" t="s">
        <v>97</v>
      </c>
      <c r="C51" s="16"/>
      <c r="D51" s="16"/>
      <c r="E51" s="16">
        <f t="shared" si="0"/>
        <v>0</v>
      </c>
      <c r="F51" s="32"/>
      <c r="H51" s="43"/>
    </row>
    <row r="52" spans="1:13" ht="21" customHeight="1">
      <c r="A52" s="33">
        <v>25</v>
      </c>
      <c r="B52" s="13" t="s">
        <v>51</v>
      </c>
      <c r="C52" s="16"/>
      <c r="D52" s="16"/>
      <c r="E52" s="16">
        <f t="shared" si="0"/>
        <v>0</v>
      </c>
      <c r="F52" s="32"/>
      <c r="H52" s="43"/>
    </row>
    <row r="53" spans="1:13" ht="21" customHeight="1">
      <c r="A53" s="33">
        <v>26</v>
      </c>
      <c r="B53" s="13" t="s">
        <v>52</v>
      </c>
      <c r="C53" s="16"/>
      <c r="D53" s="16">
        <v>15</v>
      </c>
      <c r="E53" s="16">
        <f t="shared" si="0"/>
        <v>15</v>
      </c>
      <c r="F53" s="32"/>
      <c r="H53" s="43"/>
    </row>
    <row r="54" spans="1:13" ht="21" customHeight="1">
      <c r="A54" s="33">
        <v>27</v>
      </c>
      <c r="B54" s="32" t="s">
        <v>96</v>
      </c>
      <c r="C54" s="16"/>
      <c r="D54" s="16"/>
      <c r="E54" s="16">
        <f t="shared" si="0"/>
        <v>0</v>
      </c>
      <c r="F54" s="32"/>
      <c r="H54" s="43"/>
    </row>
    <row r="55" spans="1:13" ht="21" customHeight="1">
      <c r="A55" s="33">
        <v>28</v>
      </c>
      <c r="B55" s="13" t="s">
        <v>53</v>
      </c>
      <c r="C55" s="16">
        <v>30</v>
      </c>
      <c r="D55" s="16">
        <v>0</v>
      </c>
      <c r="E55" s="16">
        <f t="shared" si="0"/>
        <v>-30</v>
      </c>
      <c r="F55" s="32"/>
      <c r="H55" s="43"/>
    </row>
    <row r="56" spans="1:13" ht="21" customHeight="1">
      <c r="A56" s="33">
        <v>29</v>
      </c>
      <c r="B56" s="9" t="s">
        <v>108</v>
      </c>
      <c r="C56" s="16"/>
      <c r="D56" s="16"/>
      <c r="E56" s="16">
        <f t="shared" si="0"/>
        <v>0</v>
      </c>
      <c r="F56" s="32"/>
      <c r="H56" s="43"/>
    </row>
    <row r="57" spans="1:13" ht="21" customHeight="1">
      <c r="A57" s="33">
        <v>30</v>
      </c>
      <c r="B57" s="9"/>
      <c r="C57" s="16"/>
      <c r="D57" s="16"/>
      <c r="E57" s="16">
        <f t="shared" si="0"/>
        <v>0</v>
      </c>
      <c r="F57" s="32"/>
      <c r="H57" s="43"/>
    </row>
    <row r="58" spans="1:13" ht="21" customHeight="1">
      <c r="A58" s="33">
        <v>31</v>
      </c>
      <c r="B58" s="13" t="s">
        <v>54</v>
      </c>
      <c r="C58" s="16"/>
      <c r="D58" s="16"/>
      <c r="E58" s="16">
        <f t="shared" si="0"/>
        <v>0</v>
      </c>
      <c r="F58" s="32"/>
      <c r="H58" s="43"/>
      <c r="M58" s="44"/>
    </row>
    <row r="59" spans="1:13" s="44" customFormat="1" ht="21" customHeight="1">
      <c r="A59" s="47">
        <v>31.1</v>
      </c>
      <c r="B59" s="15" t="s">
        <v>101</v>
      </c>
      <c r="C59" s="47"/>
      <c r="D59" s="47"/>
      <c r="E59" s="47">
        <f t="shared" si="0"/>
        <v>0</v>
      </c>
      <c r="F59" s="48"/>
      <c r="G59" s="4"/>
      <c r="H59" s="43"/>
    </row>
    <row r="60" spans="1:13" s="44" customFormat="1" ht="25.5" customHeight="1">
      <c r="A60" s="33">
        <v>32</v>
      </c>
      <c r="B60" s="40" t="s">
        <v>55</v>
      </c>
      <c r="C60" s="47"/>
      <c r="D60" s="47"/>
      <c r="E60" s="47">
        <f t="shared" si="0"/>
        <v>0</v>
      </c>
      <c r="F60" s="48"/>
      <c r="G60" s="4"/>
      <c r="H60" s="43"/>
      <c r="M60" s="4"/>
    </row>
    <row r="61" spans="1:13" ht="23.25" customHeight="1">
      <c r="A61" s="33">
        <v>33</v>
      </c>
      <c r="B61" s="40" t="s">
        <v>56</v>
      </c>
      <c r="C61" s="16">
        <v>72</v>
      </c>
      <c r="D61" s="16">
        <v>0</v>
      </c>
      <c r="E61" s="47">
        <f t="shared" si="0"/>
        <v>-72</v>
      </c>
      <c r="F61" s="32"/>
      <c r="H61" s="43"/>
    </row>
    <row r="62" spans="1:13" ht="21" customHeight="1">
      <c r="A62" s="33">
        <v>34</v>
      </c>
      <c r="B62" s="13" t="s">
        <v>57</v>
      </c>
      <c r="C62" s="16"/>
      <c r="D62" s="16"/>
      <c r="E62" s="16">
        <f t="shared" si="0"/>
        <v>0</v>
      </c>
      <c r="F62" s="32"/>
      <c r="H62" s="43"/>
    </row>
    <row r="63" spans="1:13" ht="21" customHeight="1">
      <c r="A63" s="33">
        <v>35</v>
      </c>
      <c r="B63" s="13" t="s">
        <v>58</v>
      </c>
      <c r="C63" s="16">
        <v>480.9</v>
      </c>
      <c r="D63" s="16">
        <v>0</v>
      </c>
      <c r="E63" s="16">
        <f t="shared" si="0"/>
        <v>-480.9</v>
      </c>
      <c r="F63" s="32"/>
      <c r="H63" s="43"/>
      <c r="M63" s="8"/>
    </row>
    <row r="64" spans="1:13" s="8" customFormat="1" ht="24.75" customHeight="1">
      <c r="A64" s="30" t="s">
        <v>59</v>
      </c>
      <c r="B64" s="51" t="s">
        <v>60</v>
      </c>
      <c r="C64" s="31">
        <f>C7-C22</f>
        <v>0</v>
      </c>
      <c r="D64" s="31">
        <f>D7-D22</f>
        <v>-3305.4249999999956</v>
      </c>
      <c r="E64" s="31">
        <f t="shared" si="0"/>
        <v>-3305.4249999999956</v>
      </c>
      <c r="F64" s="52"/>
      <c r="M64" s="4"/>
    </row>
    <row r="65" spans="2:7">
      <c r="B65" s="32"/>
      <c r="C65" s="32"/>
      <c r="D65" s="32"/>
      <c r="E65" s="32"/>
      <c r="F65" s="50"/>
    </row>
    <row r="66" spans="2:7">
      <c r="B66" s="12" t="s">
        <v>91</v>
      </c>
      <c r="C66" s="32"/>
      <c r="D66" s="32"/>
      <c r="E66" s="32"/>
      <c r="F66" s="32"/>
    </row>
    <row r="67" spans="2:7" ht="18" customHeight="1">
      <c r="B67" s="32"/>
      <c r="C67" s="32"/>
      <c r="D67" s="32"/>
      <c r="E67" s="32"/>
      <c r="F67" s="32"/>
    </row>
    <row r="68" spans="2:7" ht="18" hidden="1" customHeight="1">
      <c r="B68" s="32"/>
      <c r="C68" s="32"/>
      <c r="D68" s="32"/>
      <c r="E68" s="32"/>
      <c r="F68" s="32"/>
      <c r="G68" s="53"/>
    </row>
    <row r="69" spans="2:7" ht="18" hidden="1" customHeight="1">
      <c r="B69" s="32"/>
      <c r="C69" s="32"/>
      <c r="D69" s="32"/>
      <c r="E69" s="32"/>
      <c r="F69" s="32"/>
    </row>
    <row r="70" spans="2:7" ht="18" hidden="1" customHeight="1">
      <c r="B70" s="32"/>
      <c r="C70" s="32"/>
      <c r="D70" s="32"/>
      <c r="E70" s="32"/>
      <c r="F70" s="32"/>
    </row>
    <row r="71" spans="2:7" ht="17.25" hidden="1">
      <c r="B71" s="54" t="s">
        <v>2</v>
      </c>
      <c r="C71" s="37"/>
      <c r="D71" s="55" t="s">
        <v>107</v>
      </c>
      <c r="E71" s="55"/>
      <c r="F71" s="32"/>
    </row>
    <row r="72" spans="2:7" ht="9.75" hidden="1" customHeight="1">
      <c r="B72" s="56"/>
      <c r="C72" s="32"/>
      <c r="D72" s="57" t="s">
        <v>61</v>
      </c>
      <c r="E72" s="57"/>
      <c r="F72" s="32"/>
    </row>
    <row r="73" spans="2:7" ht="6" hidden="1" customHeight="1">
      <c r="B73" s="56"/>
      <c r="C73" s="32"/>
      <c r="D73" s="58"/>
      <c r="E73" s="58"/>
      <c r="F73" s="32"/>
    </row>
    <row r="74" spans="2:7" ht="21" hidden="1" customHeight="1">
      <c r="B74" s="54" t="s">
        <v>3</v>
      </c>
      <c r="C74" s="37"/>
      <c r="D74" s="55" t="s">
        <v>111</v>
      </c>
      <c r="E74" s="55"/>
      <c r="F74" s="32"/>
    </row>
    <row r="75" spans="2:7" ht="11.25" hidden="1" customHeight="1">
      <c r="B75" s="32"/>
      <c r="C75" s="32"/>
      <c r="D75" s="57" t="s">
        <v>61</v>
      </c>
      <c r="E75" s="57"/>
      <c r="F75" s="32"/>
    </row>
    <row r="76" spans="2:7" hidden="1">
      <c r="B76" s="5" t="s">
        <v>1</v>
      </c>
      <c r="C76" s="32"/>
      <c r="D76" s="32"/>
      <c r="E76" s="32"/>
      <c r="F76" s="32"/>
    </row>
    <row r="77" spans="2:7" hidden="1">
      <c r="B77" s="32"/>
      <c r="C77" s="32"/>
      <c r="D77" s="32"/>
      <c r="E77" s="32"/>
      <c r="F77" s="32"/>
    </row>
    <row r="78" spans="2:7">
      <c r="B78" s="32"/>
      <c r="C78" s="32"/>
      <c r="D78" s="32"/>
      <c r="E78" s="32"/>
      <c r="F78" s="32"/>
    </row>
    <row r="79" spans="2:7">
      <c r="B79" s="32"/>
      <c r="C79" s="32"/>
      <c r="D79" s="32"/>
      <c r="E79" s="32"/>
      <c r="F79" s="32"/>
    </row>
    <row r="80" spans="2:7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H14:I15"/>
    <mergeCell ref="D74:E74"/>
    <mergeCell ref="D75:E75"/>
    <mergeCell ref="A4:E4"/>
    <mergeCell ref="A1:E1"/>
    <mergeCell ref="A3:E3"/>
    <mergeCell ref="D71:E71"/>
    <mergeCell ref="D72:E72"/>
    <mergeCell ref="A2:E2"/>
  </mergeCells>
  <phoneticPr fontId="38" type="noConversion"/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2"/>
  <sheetViews>
    <sheetView tabSelected="1" view="pageBreakPreview" topLeftCell="A67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1.28515625" style="4" customWidth="1"/>
    <col min="7" max="7" width="9.140625" style="4"/>
    <col min="8" max="8" width="14.85546875" style="4" customWidth="1"/>
    <col min="9" max="9" width="15.42578125" style="3" customWidth="1"/>
    <col min="10" max="11" width="12.28515625" style="3" customWidth="1"/>
    <col min="12" max="13" width="14.85546875" style="3" customWidth="1"/>
    <col min="14" max="14" width="13.7109375" style="3" customWidth="1"/>
    <col min="15" max="15" width="9.140625" style="3"/>
    <col min="16" max="16" width="9.85546875" style="3" customWidth="1"/>
    <col min="17" max="19" width="9.140625" style="3"/>
    <col min="20" max="16384" width="9.140625" style="4"/>
  </cols>
  <sheetData>
    <row r="1" spans="1:19" ht="20.25" customHeight="1">
      <c r="A1" s="19" t="s">
        <v>62</v>
      </c>
      <c r="B1" s="19"/>
      <c r="C1" s="19"/>
      <c r="D1" s="19"/>
      <c r="E1" s="19"/>
    </row>
    <row r="2" spans="1:19" s="2" customFormat="1" ht="19.5" customHeight="1">
      <c r="A2" s="20" t="s">
        <v>106</v>
      </c>
      <c r="B2" s="20"/>
      <c r="C2" s="20"/>
      <c r="D2" s="20"/>
      <c r="E2" s="2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49.5" customHeight="1">
      <c r="A3" s="21" t="s">
        <v>95</v>
      </c>
      <c r="B3" s="21"/>
      <c r="C3" s="21"/>
      <c r="D3" s="21"/>
      <c r="E3" s="21"/>
      <c r="F3" s="22"/>
      <c r="G3" s="22"/>
      <c r="H3" s="22"/>
      <c r="I3" s="60"/>
      <c r="J3" s="60"/>
      <c r="K3" s="60"/>
      <c r="L3" s="60"/>
    </row>
    <row r="4" spans="1:19" s="25" customFormat="1" ht="22.5" customHeight="1">
      <c r="A4" s="23" t="s">
        <v>109</v>
      </c>
      <c r="B4" s="23"/>
      <c r="C4" s="23"/>
      <c r="D4" s="23"/>
      <c r="E4" s="23"/>
      <c r="F4" s="24"/>
      <c r="G4" s="24"/>
      <c r="H4" s="24"/>
      <c r="I4" s="61"/>
      <c r="J4" s="61"/>
      <c r="K4" s="61"/>
      <c r="L4" s="61"/>
      <c r="M4" s="61"/>
      <c r="N4" s="61"/>
      <c r="O4" s="62"/>
      <c r="P4" s="62"/>
      <c r="Q4" s="62"/>
      <c r="R4" s="62"/>
      <c r="S4" s="62"/>
    </row>
    <row r="5" spans="1:19" s="2" customFormat="1" ht="17.25" customHeight="1">
      <c r="A5" s="63"/>
      <c r="B5" s="63"/>
      <c r="E5" s="64" t="s">
        <v>63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s="2" customFormat="1" ht="63" customHeight="1">
      <c r="A6" s="26" t="s">
        <v>0</v>
      </c>
      <c r="B6" s="27" t="s">
        <v>8</v>
      </c>
      <c r="C6" s="28" t="s">
        <v>94</v>
      </c>
      <c r="D6" s="28" t="s">
        <v>93</v>
      </c>
      <c r="E6" s="29" t="s">
        <v>9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s="2" customFormat="1" ht="41.25" customHeight="1">
      <c r="A7" s="65" t="s">
        <v>10</v>
      </c>
      <c r="B7" s="66" t="s">
        <v>64</v>
      </c>
      <c r="C7" s="67">
        <v>2248.1999999999998</v>
      </c>
      <c r="D7" s="67">
        <v>2248.1999999999998</v>
      </c>
      <c r="E7" s="67">
        <f>D7-C7</f>
        <v>0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s="2" customFormat="1" ht="34.5">
      <c r="A8" s="65" t="s">
        <v>21</v>
      </c>
      <c r="B8" s="66" t="s">
        <v>65</v>
      </c>
      <c r="C8" s="67">
        <f>C9+C10+C11+C18</f>
        <v>33011.199999999997</v>
      </c>
      <c r="D8" s="67">
        <f>SUM(D9:D20)</f>
        <v>31611.4</v>
      </c>
      <c r="E8" s="67">
        <f>D8-C8</f>
        <v>-1399.7999999999956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s="2" customFormat="1" ht="17.25" customHeight="1">
      <c r="A9" s="33">
        <v>1</v>
      </c>
      <c r="B9" s="9" t="s">
        <v>12</v>
      </c>
      <c r="C9" s="42">
        <v>30240</v>
      </c>
      <c r="D9" s="42">
        <v>28675</v>
      </c>
      <c r="E9" s="42">
        <f>D9-C9</f>
        <v>-1565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s="2" customFormat="1" ht="17.25" customHeight="1">
      <c r="A10" s="33">
        <v>2</v>
      </c>
      <c r="B10" s="9" t="s">
        <v>13</v>
      </c>
      <c r="C10" s="42">
        <v>0</v>
      </c>
      <c r="D10" s="42">
        <v>0</v>
      </c>
      <c r="E10" s="42">
        <f>D10-C10</f>
        <v>0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s="2" customFormat="1" ht="17.25" customHeight="1">
      <c r="A11" s="33">
        <v>3</v>
      </c>
      <c r="B11" s="13" t="s">
        <v>14</v>
      </c>
      <c r="C11" s="42">
        <v>2760</v>
      </c>
      <c r="D11" s="42">
        <v>2917.5</v>
      </c>
      <c r="E11" s="42">
        <f>D11-C11</f>
        <v>157.5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s="2" customFormat="1" ht="17.25" customHeight="1">
      <c r="A12" s="33">
        <v>4</v>
      </c>
      <c r="B12" s="9" t="s">
        <v>15</v>
      </c>
      <c r="C12" s="42"/>
      <c r="D12" s="42"/>
      <c r="E12" s="42">
        <f t="shared" ref="E12:E75" si="0">D12-C12</f>
        <v>0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s="2" customFormat="1" ht="17.25" customHeight="1">
      <c r="A13" s="33">
        <v>5</v>
      </c>
      <c r="B13" s="13" t="s">
        <v>16</v>
      </c>
      <c r="C13" s="42"/>
      <c r="D13" s="42"/>
      <c r="E13" s="42">
        <f t="shared" si="0"/>
        <v>0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s="2" customFormat="1" ht="17.25" customHeight="1">
      <c r="A14" s="33">
        <v>6</v>
      </c>
      <c r="B14" s="9" t="s">
        <v>17</v>
      </c>
      <c r="C14" s="42">
        <v>0</v>
      </c>
      <c r="D14" s="42">
        <v>0</v>
      </c>
      <c r="E14" s="42">
        <f t="shared" si="0"/>
        <v>0</v>
      </c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s="2" customFormat="1" ht="17.25" customHeight="1">
      <c r="A15" s="33">
        <v>7</v>
      </c>
      <c r="B15" s="9" t="s">
        <v>18</v>
      </c>
      <c r="C15" s="42"/>
      <c r="D15" s="42"/>
      <c r="E15" s="42">
        <f t="shared" si="0"/>
        <v>0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s="2" customFormat="1" ht="17.25" customHeight="1">
      <c r="A16" s="33">
        <v>8</v>
      </c>
      <c r="B16" s="9" t="s">
        <v>19</v>
      </c>
      <c r="C16" s="42"/>
      <c r="D16" s="42"/>
      <c r="E16" s="42">
        <f t="shared" si="0"/>
        <v>0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s="2" customFormat="1" ht="17.25" customHeight="1">
      <c r="A17" s="33">
        <v>9</v>
      </c>
      <c r="B17" s="9" t="s">
        <v>66</v>
      </c>
      <c r="C17" s="42"/>
      <c r="D17" s="42"/>
      <c r="E17" s="42">
        <f t="shared" si="0"/>
        <v>0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19" s="2" customFormat="1" ht="17.25" customHeight="1">
      <c r="A18" s="33">
        <v>10</v>
      </c>
      <c r="B18" s="9" t="s">
        <v>20</v>
      </c>
      <c r="C18" s="42">
        <v>11.2</v>
      </c>
      <c r="D18" s="42">
        <v>18.899999999999999</v>
      </c>
      <c r="E18" s="42">
        <f t="shared" si="0"/>
        <v>7.6999999999999993</v>
      </c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</row>
    <row r="19" spans="1:19" s="2" customFormat="1" ht="17.25" customHeight="1">
      <c r="A19" s="33">
        <v>11</v>
      </c>
      <c r="B19" s="9" t="s">
        <v>102</v>
      </c>
      <c r="C19" s="42"/>
      <c r="D19" s="42"/>
      <c r="E19" s="42">
        <f>D19-C19</f>
        <v>0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19" s="2" customFormat="1" ht="17.25" customHeight="1">
      <c r="A20" s="33">
        <v>12</v>
      </c>
      <c r="B20" s="41" t="s">
        <v>103</v>
      </c>
      <c r="C20" s="42"/>
      <c r="D20" s="42"/>
      <c r="E20" s="42">
        <f t="shared" si="0"/>
        <v>0</v>
      </c>
      <c r="F20" s="3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19" s="2" customFormat="1" ht="43.5" customHeight="1">
      <c r="A21" s="65" t="s">
        <v>59</v>
      </c>
      <c r="B21" s="66" t="s">
        <v>67</v>
      </c>
      <c r="C21" s="67">
        <f>+C22+C65+C77</f>
        <v>33223.300000000003</v>
      </c>
      <c r="D21" s="67">
        <f>+D22+D65+D77</f>
        <v>30211.799999999996</v>
      </c>
      <c r="E21" s="67">
        <f t="shared" si="0"/>
        <v>-3011.5000000000073</v>
      </c>
      <c r="F21" s="68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19" s="2" customFormat="1" ht="18" customHeight="1">
      <c r="A22" s="65" t="s">
        <v>68</v>
      </c>
      <c r="B22" s="66" t="s">
        <v>69</v>
      </c>
      <c r="C22" s="67">
        <f>SUM(C23,C26:C32,C36:C58,C62:C64)</f>
        <v>33223.300000000003</v>
      </c>
      <c r="D22" s="67">
        <f>SUM(D23,D26:D32,D36:D58,D62:D64)</f>
        <v>30211.799999999996</v>
      </c>
      <c r="E22" s="67">
        <f t="shared" si="0"/>
        <v>-3011.5000000000073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19" s="2" customFormat="1" ht="18" customHeight="1">
      <c r="A23" s="33">
        <v>1</v>
      </c>
      <c r="B23" s="13" t="s">
        <v>23</v>
      </c>
      <c r="C23" s="42">
        <v>19075.099999999999</v>
      </c>
      <c r="D23" s="42">
        <f>17930.7+1607.3</f>
        <v>19538</v>
      </c>
      <c r="E23" s="42">
        <f t="shared" si="0"/>
        <v>462.90000000000146</v>
      </c>
      <c r="F23" s="42"/>
      <c r="H23" s="68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19" s="2" customFormat="1" ht="18" customHeight="1">
      <c r="A24" s="45">
        <v>1.1000000000000001</v>
      </c>
      <c r="B24" s="15" t="s">
        <v>24</v>
      </c>
      <c r="C24" s="42">
        <v>1275.8</v>
      </c>
      <c r="D24" s="42">
        <v>1275</v>
      </c>
      <c r="E24" s="42">
        <f t="shared" si="0"/>
        <v>-0.79999999999995453</v>
      </c>
      <c r="H24" s="68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19" s="2" customFormat="1" ht="18" customHeight="1">
      <c r="A25" s="45">
        <v>1.2</v>
      </c>
      <c r="B25" s="15" t="s">
        <v>25</v>
      </c>
      <c r="C25" s="69">
        <v>0</v>
      </c>
      <c r="D25" s="69">
        <v>0</v>
      </c>
      <c r="E25" s="42">
        <f t="shared" si="0"/>
        <v>0</v>
      </c>
      <c r="H25" s="68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19" s="2" customFormat="1" ht="18" customHeight="1">
      <c r="A26" s="33">
        <v>2</v>
      </c>
      <c r="B26" s="13" t="s">
        <v>26</v>
      </c>
      <c r="C26" s="42">
        <v>9548</v>
      </c>
      <c r="D26" s="42">
        <v>7275.3</v>
      </c>
      <c r="E26" s="42">
        <f t="shared" si="0"/>
        <v>-2272.6999999999998</v>
      </c>
      <c r="H26" s="68"/>
      <c r="J26" s="59"/>
      <c r="K26" s="70"/>
      <c r="L26" s="70"/>
      <c r="M26" s="70"/>
      <c r="N26" s="70"/>
      <c r="O26" s="70"/>
      <c r="P26" s="70"/>
      <c r="Q26" s="70"/>
      <c r="R26" s="59"/>
      <c r="S26" s="59"/>
    </row>
    <row r="27" spans="1:19" s="2" customFormat="1" ht="18" customHeight="1">
      <c r="A27" s="33">
        <v>3</v>
      </c>
      <c r="B27" s="13" t="s">
        <v>27</v>
      </c>
      <c r="C27" s="42">
        <v>1983.4</v>
      </c>
      <c r="D27" s="42">
        <v>1186.5999999999999</v>
      </c>
      <c r="E27" s="42">
        <f t="shared" si="0"/>
        <v>-796.80000000000018</v>
      </c>
      <c r="G27" s="68"/>
      <c r="H27" s="68"/>
      <c r="I27" s="70"/>
      <c r="J27" s="59"/>
      <c r="K27" s="59"/>
      <c r="L27" s="70"/>
      <c r="M27" s="70"/>
      <c r="N27" s="70"/>
      <c r="O27" s="70"/>
      <c r="P27" s="59"/>
      <c r="Q27" s="59"/>
      <c r="R27" s="59"/>
      <c r="S27" s="59"/>
    </row>
    <row r="28" spans="1:19" s="2" customFormat="1" ht="18" customHeight="1">
      <c r="A28" s="33">
        <v>4</v>
      </c>
      <c r="B28" s="13" t="s">
        <v>28</v>
      </c>
      <c r="C28" s="42">
        <v>709.9</v>
      </c>
      <c r="D28" s="42">
        <v>694.2</v>
      </c>
      <c r="E28" s="42">
        <f t="shared" si="0"/>
        <v>-15.699999999999932</v>
      </c>
      <c r="H28" s="68"/>
      <c r="I28" s="59"/>
      <c r="J28" s="59"/>
      <c r="K28" s="59"/>
      <c r="L28" s="70"/>
      <c r="M28" s="70"/>
      <c r="N28" s="70"/>
      <c r="O28" s="70"/>
      <c r="P28" s="59"/>
      <c r="Q28" s="59"/>
      <c r="R28" s="59"/>
      <c r="S28" s="59"/>
    </row>
    <row r="29" spans="1:19" s="2" customFormat="1" ht="18" customHeight="1">
      <c r="A29" s="33">
        <v>5</v>
      </c>
      <c r="B29" s="13" t="s">
        <v>29</v>
      </c>
      <c r="C29" s="42">
        <v>103</v>
      </c>
      <c r="D29" s="42">
        <v>140.1</v>
      </c>
      <c r="E29" s="42">
        <f t="shared" si="0"/>
        <v>37.099999999999994</v>
      </c>
      <c r="F29" s="68"/>
      <c r="H29" s="68"/>
      <c r="I29" s="59"/>
      <c r="J29" s="70"/>
      <c r="K29" s="59"/>
      <c r="L29" s="70"/>
      <c r="M29" s="70"/>
      <c r="N29" s="70"/>
      <c r="O29" s="70"/>
      <c r="P29" s="59"/>
      <c r="Q29" s="59"/>
      <c r="R29" s="59"/>
      <c r="S29" s="59"/>
    </row>
    <row r="30" spans="1:19" s="2" customFormat="1" ht="16.5" customHeight="1">
      <c r="A30" s="33">
        <v>6</v>
      </c>
      <c r="B30" s="13" t="s">
        <v>30</v>
      </c>
      <c r="C30" s="42">
        <v>20.7</v>
      </c>
      <c r="D30" s="42">
        <v>41.3</v>
      </c>
      <c r="E30" s="42">
        <f t="shared" si="0"/>
        <v>20.599999999999998</v>
      </c>
      <c r="F30" s="71"/>
      <c r="G30" s="71"/>
      <c r="H30" s="68"/>
      <c r="I30" s="59"/>
      <c r="J30" s="59"/>
      <c r="K30" s="59"/>
      <c r="L30" s="59"/>
      <c r="M30" s="59"/>
      <c r="N30" s="59"/>
      <c r="O30" s="70"/>
      <c r="P30" s="59"/>
      <c r="Q30" s="59"/>
      <c r="R30" s="59"/>
      <c r="S30" s="59"/>
    </row>
    <row r="31" spans="1:19" s="2" customFormat="1" ht="17.25">
      <c r="A31" s="33">
        <v>7</v>
      </c>
      <c r="B31" s="13" t="s">
        <v>31</v>
      </c>
      <c r="C31" s="42">
        <v>62</v>
      </c>
      <c r="D31" s="42">
        <v>62</v>
      </c>
      <c r="E31" s="42">
        <f t="shared" si="0"/>
        <v>0</v>
      </c>
      <c r="H31" s="68"/>
      <c r="I31" s="59"/>
      <c r="J31" s="59"/>
      <c r="K31" s="59"/>
      <c r="L31" s="59"/>
      <c r="M31" s="59"/>
      <c r="N31" s="59"/>
      <c r="O31" s="70"/>
      <c r="P31" s="59"/>
      <c r="Q31" s="59"/>
      <c r="R31" s="59"/>
      <c r="S31" s="59"/>
    </row>
    <row r="32" spans="1:19" s="2" customFormat="1" ht="17.25">
      <c r="A32" s="33">
        <v>8</v>
      </c>
      <c r="B32" s="13" t="s">
        <v>32</v>
      </c>
      <c r="C32" s="42">
        <v>74.8</v>
      </c>
      <c r="D32" s="42">
        <f>D33+D34+D35</f>
        <v>34.299999999999997</v>
      </c>
      <c r="E32" s="42">
        <f t="shared" si="0"/>
        <v>-40.5</v>
      </c>
      <c r="F32" s="68"/>
      <c r="G32" s="68"/>
      <c r="H32" s="68"/>
      <c r="I32" s="59"/>
      <c r="J32" s="70"/>
      <c r="K32" s="70"/>
      <c r="L32" s="70"/>
      <c r="M32" s="70"/>
      <c r="N32" s="70"/>
      <c r="O32" s="70"/>
      <c r="P32" s="59"/>
      <c r="Q32" s="59"/>
      <c r="R32" s="59"/>
      <c r="S32" s="59"/>
    </row>
    <row r="33" spans="1:19" s="1" customFormat="1" ht="17.25">
      <c r="A33" s="45">
        <v>8.1</v>
      </c>
      <c r="B33" s="15" t="s">
        <v>33</v>
      </c>
      <c r="C33" s="69">
        <v>28.8</v>
      </c>
      <c r="D33" s="69">
        <f>4.8*2</f>
        <v>9.6</v>
      </c>
      <c r="E33" s="69">
        <f t="shared" si="0"/>
        <v>-19.200000000000003</v>
      </c>
      <c r="H33" s="6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1:19" s="2" customFormat="1" ht="17.25">
      <c r="A34" s="45">
        <v>8.1999999999999993</v>
      </c>
      <c r="B34" s="15" t="s">
        <v>34</v>
      </c>
      <c r="C34" s="69">
        <v>10</v>
      </c>
      <c r="D34" s="69">
        <f>24.7-9.6</f>
        <v>15.1</v>
      </c>
      <c r="E34" s="69">
        <f t="shared" si="0"/>
        <v>5.0999999999999996</v>
      </c>
      <c r="H34" s="68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</row>
    <row r="35" spans="1:19" s="2" customFormat="1" ht="18" customHeight="1">
      <c r="A35" s="45">
        <v>8.3000000000000007</v>
      </c>
      <c r="B35" s="15" t="s">
        <v>35</v>
      </c>
      <c r="C35" s="69">
        <v>36</v>
      </c>
      <c r="D35" s="69">
        <f>4.8*2</f>
        <v>9.6</v>
      </c>
      <c r="E35" s="69">
        <f t="shared" si="0"/>
        <v>-26.4</v>
      </c>
      <c r="H35" s="68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</row>
    <row r="36" spans="1:19" s="2" customFormat="1" ht="18" customHeight="1">
      <c r="A36" s="33">
        <v>9</v>
      </c>
      <c r="B36" s="13" t="s">
        <v>36</v>
      </c>
      <c r="C36" s="42"/>
      <c r="D36" s="42"/>
      <c r="E36" s="42">
        <f t="shared" si="0"/>
        <v>0</v>
      </c>
      <c r="H36" s="68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</row>
    <row r="37" spans="1:19" s="2" customFormat="1" ht="18" customHeight="1">
      <c r="A37" s="33">
        <v>10</v>
      </c>
      <c r="B37" s="13" t="s">
        <v>37</v>
      </c>
      <c r="C37" s="42">
        <v>588</v>
      </c>
      <c r="D37" s="42">
        <v>245.6</v>
      </c>
      <c r="E37" s="42">
        <f t="shared" si="0"/>
        <v>-342.4</v>
      </c>
      <c r="H37" s="6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 s="2" customFormat="1" ht="18" customHeight="1">
      <c r="A38" s="33">
        <v>11</v>
      </c>
      <c r="B38" s="13" t="s">
        <v>38</v>
      </c>
      <c r="C38" s="42">
        <v>75</v>
      </c>
      <c r="D38" s="42">
        <f>4.8+24</f>
        <v>28.8</v>
      </c>
      <c r="E38" s="42">
        <f t="shared" si="0"/>
        <v>-46.2</v>
      </c>
      <c r="H38" s="68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</row>
    <row r="39" spans="1:19" s="2" customFormat="1" ht="18" customHeight="1">
      <c r="A39" s="33">
        <v>12</v>
      </c>
      <c r="B39" s="17" t="s">
        <v>39</v>
      </c>
      <c r="C39" s="42"/>
      <c r="D39" s="42"/>
      <c r="E39" s="42">
        <f t="shared" si="0"/>
        <v>0</v>
      </c>
      <c r="H39" s="68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</row>
    <row r="40" spans="1:19" s="2" customFormat="1" ht="18" customHeight="1">
      <c r="A40" s="33">
        <v>13</v>
      </c>
      <c r="B40" s="13" t="s">
        <v>40</v>
      </c>
      <c r="C40" s="42"/>
      <c r="D40" s="42"/>
      <c r="E40" s="42">
        <f t="shared" si="0"/>
        <v>0</v>
      </c>
      <c r="H40" s="68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</row>
    <row r="41" spans="1:19" s="2" customFormat="1" ht="18" customHeight="1">
      <c r="A41" s="33">
        <v>14</v>
      </c>
      <c r="B41" s="13" t="s">
        <v>41</v>
      </c>
      <c r="C41" s="42">
        <v>50</v>
      </c>
      <c r="D41" s="42">
        <v>0</v>
      </c>
      <c r="E41" s="42">
        <f t="shared" si="0"/>
        <v>-50</v>
      </c>
      <c r="H41" s="68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s="2" customFormat="1" ht="18" customHeight="1">
      <c r="A42" s="33">
        <v>15</v>
      </c>
      <c r="B42" s="13" t="s">
        <v>42</v>
      </c>
      <c r="C42" s="42">
        <v>150</v>
      </c>
      <c r="D42" s="42">
        <f>11.4+48.3</f>
        <v>59.699999999999996</v>
      </c>
      <c r="E42" s="42">
        <f t="shared" si="0"/>
        <v>-90.300000000000011</v>
      </c>
      <c r="H42" s="68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</row>
    <row r="43" spans="1:19" s="2" customFormat="1" ht="18" customHeight="1">
      <c r="A43" s="33">
        <v>16</v>
      </c>
      <c r="B43" s="13" t="s">
        <v>43</v>
      </c>
      <c r="C43" s="42"/>
      <c r="D43" s="42"/>
      <c r="E43" s="42">
        <f t="shared" si="0"/>
        <v>0</v>
      </c>
      <c r="H43" s="68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</row>
    <row r="44" spans="1:19" s="2" customFormat="1" ht="18" customHeight="1">
      <c r="A44" s="33">
        <v>17</v>
      </c>
      <c r="B44" s="13" t="s">
        <v>44</v>
      </c>
      <c r="C44" s="42"/>
      <c r="D44" s="42">
        <f>18.5+87</f>
        <v>105.5</v>
      </c>
      <c r="E44" s="42">
        <f t="shared" si="0"/>
        <v>105.5</v>
      </c>
      <c r="H44" s="68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</row>
    <row r="45" spans="1:19" s="2" customFormat="1" ht="18" customHeight="1">
      <c r="A45" s="33">
        <v>18</v>
      </c>
      <c r="B45" s="13" t="s">
        <v>45</v>
      </c>
      <c r="C45" s="42"/>
      <c r="D45" s="42"/>
      <c r="E45" s="42">
        <f t="shared" si="0"/>
        <v>0</v>
      </c>
      <c r="H45" s="68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</row>
    <row r="46" spans="1:19" s="2" customFormat="1" ht="18" customHeight="1">
      <c r="A46" s="33">
        <v>19</v>
      </c>
      <c r="B46" s="13" t="s">
        <v>46</v>
      </c>
      <c r="C46" s="42"/>
      <c r="D46" s="42"/>
      <c r="E46" s="42">
        <f t="shared" si="0"/>
        <v>0</v>
      </c>
      <c r="H46" s="68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</row>
    <row r="47" spans="1:19" s="2" customFormat="1" ht="18" customHeight="1">
      <c r="A47" s="33">
        <v>20</v>
      </c>
      <c r="B47" s="13" t="s">
        <v>47</v>
      </c>
      <c r="C47" s="42"/>
      <c r="D47" s="42"/>
      <c r="E47" s="42">
        <f t="shared" si="0"/>
        <v>0</v>
      </c>
      <c r="H47" s="68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</row>
    <row r="48" spans="1:19" s="2" customFormat="1" ht="18" customHeight="1">
      <c r="A48" s="33">
        <v>21</v>
      </c>
      <c r="B48" s="13" t="s">
        <v>48</v>
      </c>
      <c r="C48" s="42"/>
      <c r="D48" s="42"/>
      <c r="E48" s="42">
        <f t="shared" si="0"/>
        <v>0</v>
      </c>
      <c r="H48" s="68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</row>
    <row r="49" spans="1:19" s="2" customFormat="1" ht="18" customHeight="1">
      <c r="A49" s="33">
        <v>22</v>
      </c>
      <c r="B49" s="13" t="s">
        <v>49</v>
      </c>
      <c r="C49" s="42">
        <v>105</v>
      </c>
      <c r="D49" s="42">
        <f>95+96</f>
        <v>191</v>
      </c>
      <c r="E49" s="42">
        <f t="shared" si="0"/>
        <v>86</v>
      </c>
      <c r="H49" s="68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</row>
    <row r="50" spans="1:19" s="2" customFormat="1" ht="18" customHeight="1">
      <c r="A50" s="33">
        <v>23</v>
      </c>
      <c r="B50" s="13" t="s">
        <v>50</v>
      </c>
      <c r="C50" s="42">
        <v>3</v>
      </c>
      <c r="D50" s="42">
        <v>0</v>
      </c>
      <c r="E50" s="42">
        <f t="shared" si="0"/>
        <v>-3</v>
      </c>
      <c r="G50" s="72"/>
      <c r="H50" s="68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</row>
    <row r="51" spans="1:19" s="2" customFormat="1" ht="18" customHeight="1">
      <c r="A51" s="33">
        <v>24</v>
      </c>
      <c r="B51" s="13" t="s">
        <v>97</v>
      </c>
      <c r="C51" s="42"/>
      <c r="D51" s="42"/>
      <c r="E51" s="42">
        <f t="shared" si="0"/>
        <v>0</v>
      </c>
      <c r="H51" s="68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</row>
    <row r="52" spans="1:19" s="2" customFormat="1" ht="18" customHeight="1">
      <c r="A52" s="33">
        <v>25</v>
      </c>
      <c r="B52" s="13" t="s">
        <v>51</v>
      </c>
      <c r="C52" s="42"/>
      <c r="D52" s="42"/>
      <c r="E52" s="42">
        <f t="shared" si="0"/>
        <v>0</v>
      </c>
      <c r="H52" s="68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</row>
    <row r="53" spans="1:19" s="2" customFormat="1" ht="17.25" customHeight="1">
      <c r="A53" s="33">
        <v>26</v>
      </c>
      <c r="B53" s="13" t="s">
        <v>52</v>
      </c>
      <c r="C53" s="42"/>
      <c r="D53" s="42"/>
      <c r="E53" s="42">
        <f t="shared" si="0"/>
        <v>0</v>
      </c>
      <c r="H53" s="68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</row>
    <row r="54" spans="1:19" s="2" customFormat="1" ht="17.25" customHeight="1">
      <c r="A54" s="33">
        <v>27</v>
      </c>
      <c r="B54" s="32" t="s">
        <v>96</v>
      </c>
      <c r="C54" s="42"/>
      <c r="D54" s="42"/>
      <c r="E54" s="42">
        <f t="shared" si="0"/>
        <v>0</v>
      </c>
      <c r="H54" s="68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</row>
    <row r="55" spans="1:19" s="2" customFormat="1" ht="18" customHeight="1">
      <c r="A55" s="33">
        <v>28</v>
      </c>
      <c r="B55" s="13" t="s">
        <v>53</v>
      </c>
      <c r="C55" s="42">
        <v>30</v>
      </c>
      <c r="D55" s="42">
        <v>0</v>
      </c>
      <c r="E55" s="42">
        <f t="shared" si="0"/>
        <v>-30</v>
      </c>
      <c r="H55" s="68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</row>
    <row r="56" spans="1:19" s="2" customFormat="1" ht="18" customHeight="1">
      <c r="A56" s="33">
        <v>29</v>
      </c>
      <c r="B56" s="9" t="s">
        <v>108</v>
      </c>
      <c r="C56" s="42"/>
      <c r="D56" s="42"/>
      <c r="E56" s="42">
        <f t="shared" si="0"/>
        <v>0</v>
      </c>
      <c r="H56" s="68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19" s="2" customFormat="1" ht="18" customHeight="1">
      <c r="A57" s="33">
        <v>30</v>
      </c>
      <c r="B57" s="9"/>
      <c r="C57" s="42"/>
      <c r="D57" s="42"/>
      <c r="E57" s="42">
        <f>D57-C57</f>
        <v>0</v>
      </c>
      <c r="F57" s="32"/>
      <c r="H57" s="68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1:19" s="2" customFormat="1" ht="18" customHeight="1">
      <c r="A58" s="33">
        <v>31</v>
      </c>
      <c r="B58" s="17" t="s">
        <v>70</v>
      </c>
      <c r="C58" s="42">
        <v>0</v>
      </c>
      <c r="D58" s="42">
        <v>0</v>
      </c>
      <c r="E58" s="42">
        <f t="shared" si="0"/>
        <v>0</v>
      </c>
      <c r="H58" s="68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</row>
    <row r="59" spans="1:19" s="2" customFormat="1" ht="15" customHeight="1">
      <c r="A59" s="73">
        <v>31.1</v>
      </c>
      <c r="B59" s="74" t="s">
        <v>4</v>
      </c>
      <c r="C59" s="69"/>
      <c r="D59" s="69"/>
      <c r="E59" s="42">
        <f t="shared" si="0"/>
        <v>0</v>
      </c>
      <c r="H59" s="68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</row>
    <row r="60" spans="1:19" s="2" customFormat="1" ht="15" customHeight="1">
      <c r="A60" s="73">
        <v>31.2</v>
      </c>
      <c r="B60" s="74" t="s">
        <v>5</v>
      </c>
      <c r="C60" s="69"/>
      <c r="D60" s="69"/>
      <c r="E60" s="42">
        <f t="shared" si="0"/>
        <v>0</v>
      </c>
      <c r="H60" s="68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</row>
    <row r="61" spans="1:19" s="2" customFormat="1" ht="15" customHeight="1">
      <c r="A61" s="73">
        <v>31.3</v>
      </c>
      <c r="B61" s="75" t="s">
        <v>71</v>
      </c>
      <c r="C61" s="69"/>
      <c r="D61" s="69"/>
      <c r="E61" s="42">
        <f>D61-C61</f>
        <v>0</v>
      </c>
      <c r="H61" s="68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</row>
    <row r="62" spans="1:19" ht="20.25" customHeight="1">
      <c r="A62" s="76">
        <v>32</v>
      </c>
      <c r="B62" s="40" t="s">
        <v>56</v>
      </c>
      <c r="C62" s="42">
        <v>36</v>
      </c>
      <c r="D62" s="42">
        <v>0</v>
      </c>
      <c r="E62" s="42">
        <f>D62-C62</f>
        <v>-36</v>
      </c>
      <c r="H62" s="68"/>
    </row>
    <row r="63" spans="1:19" s="2" customFormat="1" ht="18" customHeight="1">
      <c r="A63" s="76">
        <v>33</v>
      </c>
      <c r="B63" s="17" t="s">
        <v>72</v>
      </c>
      <c r="C63" s="42">
        <v>609.4</v>
      </c>
      <c r="D63" s="42">
        <v>609.4</v>
      </c>
      <c r="E63" s="42">
        <f t="shared" si="0"/>
        <v>0</v>
      </c>
      <c r="H63" s="68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</row>
    <row r="64" spans="1:19" s="2" customFormat="1" ht="18" customHeight="1">
      <c r="A64" s="76">
        <v>34</v>
      </c>
      <c r="B64" s="9" t="s">
        <v>73</v>
      </c>
      <c r="C64" s="42"/>
      <c r="D64" s="42"/>
      <c r="E64" s="42">
        <f t="shared" si="0"/>
        <v>0</v>
      </c>
      <c r="H64" s="68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</row>
    <row r="65" spans="1:19" s="2" customFormat="1" ht="18" customHeight="1">
      <c r="A65" s="65" t="s">
        <v>74</v>
      </c>
      <c r="B65" s="66" t="s">
        <v>75</v>
      </c>
      <c r="C65" s="67"/>
      <c r="D65" s="67"/>
      <c r="E65" s="67">
        <f t="shared" si="0"/>
        <v>0</v>
      </c>
      <c r="H65" s="68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</row>
    <row r="66" spans="1:19" s="2" customFormat="1" ht="18" customHeight="1">
      <c r="A66" s="76">
        <v>1</v>
      </c>
      <c r="B66" s="11" t="s">
        <v>76</v>
      </c>
      <c r="C66" s="42"/>
      <c r="D66" s="42"/>
      <c r="E66" s="42">
        <f t="shared" si="0"/>
        <v>0</v>
      </c>
      <c r="H66" s="68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</row>
    <row r="67" spans="1:19" s="2" customFormat="1" ht="18" customHeight="1">
      <c r="A67" s="73">
        <v>1.1000000000000001</v>
      </c>
      <c r="B67" s="10" t="s">
        <v>77</v>
      </c>
      <c r="C67" s="69"/>
      <c r="D67" s="69"/>
      <c r="E67" s="42">
        <f t="shared" si="0"/>
        <v>0</v>
      </c>
      <c r="H67" s="68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</row>
    <row r="68" spans="1:19" s="2" customFormat="1" ht="18" customHeight="1">
      <c r="A68" s="73">
        <v>1.2</v>
      </c>
      <c r="B68" s="10" t="s">
        <v>78</v>
      </c>
      <c r="C68" s="69"/>
      <c r="D68" s="69"/>
      <c r="E68" s="42">
        <f t="shared" si="0"/>
        <v>0</v>
      </c>
      <c r="H68" s="68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</row>
    <row r="69" spans="1:19" s="2" customFormat="1" ht="18" customHeight="1">
      <c r="A69" s="73">
        <v>1.3</v>
      </c>
      <c r="B69" s="10" t="s">
        <v>79</v>
      </c>
      <c r="C69" s="69"/>
      <c r="D69" s="77"/>
      <c r="E69" s="42">
        <f t="shared" si="0"/>
        <v>0</v>
      </c>
      <c r="H69" s="68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</row>
    <row r="70" spans="1:19" s="2" customFormat="1" ht="18" customHeight="1">
      <c r="A70" s="73">
        <v>1.4</v>
      </c>
      <c r="B70" s="10" t="s">
        <v>80</v>
      </c>
      <c r="C70" s="69"/>
      <c r="D70" s="77"/>
      <c r="E70" s="69">
        <f t="shared" si="0"/>
        <v>0</v>
      </c>
      <c r="H70" s="68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</row>
    <row r="71" spans="1:19" s="1" customFormat="1" ht="18.75" customHeight="1">
      <c r="A71" s="73">
        <v>1.5</v>
      </c>
      <c r="B71" s="10" t="s">
        <v>81</v>
      </c>
      <c r="C71" s="69"/>
      <c r="D71" s="77"/>
      <c r="E71" s="69">
        <f>D71-C71</f>
        <v>0</v>
      </c>
      <c r="H71" s="6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19" s="2" customFormat="1" ht="18" customHeight="1">
      <c r="A72" s="73">
        <v>1.6</v>
      </c>
      <c r="B72" s="10"/>
      <c r="C72" s="69"/>
      <c r="D72" s="69"/>
      <c r="E72" s="69">
        <f>D72-C72</f>
        <v>0</v>
      </c>
      <c r="F72" s="32"/>
      <c r="H72" s="68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</row>
    <row r="73" spans="1:19" s="1" customFormat="1" ht="21.75" customHeight="1">
      <c r="A73" s="76">
        <v>2</v>
      </c>
      <c r="B73" s="11" t="s">
        <v>82</v>
      </c>
      <c r="C73" s="42">
        <f>SUM(C74:C75)</f>
        <v>0</v>
      </c>
      <c r="D73" s="42"/>
      <c r="E73" s="42">
        <f t="shared" si="0"/>
        <v>0</v>
      </c>
      <c r="H73" s="6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1:19" s="1" customFormat="1" ht="18" customHeight="1">
      <c r="A74" s="73">
        <v>2.1</v>
      </c>
      <c r="B74" s="10" t="s">
        <v>83</v>
      </c>
      <c r="C74" s="69"/>
      <c r="D74" s="69"/>
      <c r="E74" s="69">
        <f t="shared" si="0"/>
        <v>0</v>
      </c>
      <c r="H74" s="6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1:19" s="1" customFormat="1" ht="17.25" customHeight="1">
      <c r="A75" s="73">
        <v>2.2000000000000002</v>
      </c>
      <c r="B75" s="10" t="s">
        <v>84</v>
      </c>
      <c r="C75" s="69"/>
      <c r="D75" s="69"/>
      <c r="E75" s="69">
        <f t="shared" si="0"/>
        <v>0</v>
      </c>
      <c r="H75" s="6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1:19" s="79" customFormat="1" ht="35.25" customHeight="1">
      <c r="A76" s="76">
        <v>3</v>
      </c>
      <c r="B76" s="11" t="s">
        <v>85</v>
      </c>
      <c r="C76" s="78"/>
      <c r="D76" s="78"/>
      <c r="E76" s="69">
        <f>D76-C76</f>
        <v>0</v>
      </c>
      <c r="H76" s="68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</row>
    <row r="77" spans="1:19" s="1" customFormat="1" ht="35.25" customHeight="1">
      <c r="A77" s="81" t="s">
        <v>86</v>
      </c>
      <c r="B77" s="82" t="s">
        <v>87</v>
      </c>
      <c r="C77" s="83">
        <f>SUM(C78:C79)</f>
        <v>0</v>
      </c>
      <c r="D77" s="83"/>
      <c r="E77" s="83">
        <f>D77-C77</f>
        <v>0</v>
      </c>
      <c r="H77" s="6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1:19" s="1" customFormat="1" ht="16.5" customHeight="1">
      <c r="A78" s="73">
        <v>1</v>
      </c>
      <c r="B78" s="13" t="s">
        <v>104</v>
      </c>
      <c r="C78" s="42"/>
      <c r="D78" s="42"/>
      <c r="E78" s="42">
        <f>D78-C78</f>
        <v>0</v>
      </c>
      <c r="H78" s="6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1:19" s="1" customFormat="1" ht="15.75" customHeight="1">
      <c r="A79" s="73">
        <v>2</v>
      </c>
      <c r="B79" s="13"/>
      <c r="C79" s="42"/>
      <c r="D79" s="42"/>
      <c r="E79" s="42">
        <f>D79-C79</f>
        <v>0</v>
      </c>
      <c r="F79" s="32"/>
      <c r="H79" s="6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1:19" s="1" customFormat="1" ht="43.5" customHeight="1">
      <c r="A80" s="65" t="s">
        <v>88</v>
      </c>
      <c r="B80" s="66" t="s">
        <v>89</v>
      </c>
      <c r="C80" s="67">
        <f>C7+C8-C21</f>
        <v>2036.0999999999913</v>
      </c>
      <c r="D80" s="67">
        <f>D7+D8-D21</f>
        <v>3647.8000000000029</v>
      </c>
      <c r="E80" s="67">
        <f>D80-C80</f>
        <v>1611.7000000000116</v>
      </c>
      <c r="F80" s="84"/>
      <c r="H80" s="6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1:19" s="2" customFormat="1" ht="12.75" customHeight="1">
      <c r="A81" s="85"/>
      <c r="B81" s="86"/>
      <c r="C81" s="32"/>
      <c r="D81" s="32"/>
      <c r="E81" s="32"/>
      <c r="I81" s="70"/>
      <c r="J81" s="59"/>
      <c r="K81" s="59"/>
      <c r="L81" s="59"/>
      <c r="M81" s="59"/>
      <c r="N81" s="59"/>
      <c r="O81" s="59"/>
      <c r="P81" s="59"/>
      <c r="Q81" s="59"/>
      <c r="R81" s="59"/>
      <c r="S81" s="59"/>
    </row>
    <row r="82" spans="1:19" s="2" customFormat="1" ht="12.75" customHeight="1">
      <c r="A82" s="85"/>
      <c r="B82" s="12" t="s">
        <v>91</v>
      </c>
      <c r="C82" s="32"/>
      <c r="D82" s="32"/>
      <c r="E82" s="32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</row>
    <row r="83" spans="1:19" s="2" customFormat="1" ht="12.75" customHeight="1">
      <c r="A83" s="32"/>
      <c r="B83" s="4"/>
      <c r="C83" s="32"/>
      <c r="D83" s="32"/>
      <c r="E83" s="32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</row>
    <row r="84" spans="1:19" s="2" customFormat="1" ht="12.75" hidden="1" customHeight="1">
      <c r="A84" s="32"/>
      <c r="B84" s="4"/>
      <c r="C84" s="32"/>
      <c r="D84" s="32"/>
      <c r="E84" s="32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</row>
    <row r="85" spans="1:19" s="2" customFormat="1" ht="12.75" hidden="1" customHeight="1">
      <c r="A85" s="32"/>
      <c r="B85" s="4"/>
      <c r="C85" s="32"/>
      <c r="D85" s="32"/>
      <c r="E85" s="32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</row>
    <row r="86" spans="1:19" s="2" customFormat="1" ht="12.75" hidden="1" customHeight="1">
      <c r="A86" s="32"/>
      <c r="B86" s="4"/>
      <c r="C86" s="32"/>
      <c r="D86" s="32"/>
      <c r="E86" s="32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</row>
    <row r="87" spans="1:19" s="2" customFormat="1" ht="17.25" hidden="1">
      <c r="B87" s="87" t="s">
        <v>2</v>
      </c>
      <c r="C87" s="4"/>
      <c r="D87" s="88" t="s">
        <v>107</v>
      </c>
      <c r="E87" s="55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ht="13.5" hidden="1" customHeight="1">
      <c r="A88" s="2"/>
      <c r="B88" s="2" t="s">
        <v>90</v>
      </c>
      <c r="C88" s="2"/>
      <c r="D88" s="89" t="s">
        <v>61</v>
      </c>
      <c r="E88" s="89"/>
    </row>
    <row r="89" spans="1:19" ht="7.5" hidden="1" customHeight="1">
      <c r="A89" s="2"/>
      <c r="B89" s="2"/>
      <c r="C89" s="2"/>
      <c r="D89" s="37"/>
      <c r="E89" s="37"/>
    </row>
    <row r="90" spans="1:19" ht="17.25" hidden="1">
      <c r="B90" s="1" t="s">
        <v>3</v>
      </c>
      <c r="D90" s="55" t="s">
        <v>111</v>
      </c>
      <c r="E90" s="55"/>
    </row>
    <row r="91" spans="1:19" ht="12" hidden="1" customHeight="1">
      <c r="D91" s="89" t="s">
        <v>61</v>
      </c>
      <c r="E91" s="89"/>
    </row>
    <row r="92" spans="1:19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honeticPr fontId="38" type="noConversion"/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2018-08-01T11:31:08Z</dcterms:modified>
</cp:coreProperties>
</file>